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date1904="0"/>
  <sheets>
    <sheet name="Viktig informasjon" sheetId="1" r:id="rId1"/>
    <sheet name="Prissammendrag" sheetId="3" r:id="rId3"/>
    <sheet name="Beskrivelse" sheetId="2" r:id="rId2"/>
  </sheets>
  <calcPr fullCalcOnLoad="1"/>
</workbook>
</file>

<file path=xl/sharedStrings.xml><?xml version="1.0" encoding="utf-8"?>
<sst xmlns="http://schemas.openxmlformats.org/spreadsheetml/2006/main">
  <si>
    <t>Focus Beskrivelse Excel-prisforespørsel</t>
  </si>
  <si>
    <t/>
  </si>
  <si>
    <t>Prosjekt: 04-0241 Sagbekk – Sagbekk - Mengdebeskrivelse</t>
  </si>
  <si>
    <t>Dato og tid: 28.05.2026 09:05:11 +00:00</t>
  </si>
  <si>
    <t>Denne arbeidsboken er kun et hjelpemiddel for å kunne levere priser digitalt.</t>
  </si>
  <si>
    <t>Fullstendig beskrivelsesinformasjon finnes i tilhørende pdf-dokument Beskrivelse.pdf.</t>
  </si>
  <si>
    <t>Tekstene i arket "Beskrivelse" vises uten formatering, tabeller og bilder som måtte finnes i pdf-dokumentet.</t>
  </si>
  <si>
    <t>Se derfor alltid i pdf-dokumentet for fullstendig beskrivelse!</t>
  </si>
  <si>
    <t>Husk å aktivere redigering for å se all informasjon, eller hvis du skal endre priser.</t>
  </si>
  <si>
    <t>Id</t>
  </si>
  <si>
    <t>Postnr</t>
  </si>
  <si>
    <t>Tekst</t>
  </si>
  <si>
    <t>Enhet</t>
  </si>
  <si>
    <t>Mengde</t>
  </si>
  <si>
    <t>Pris</t>
  </si>
  <si>
    <t>Sum</t>
  </si>
  <si>
    <t>0</t>
  </si>
  <si>
    <t>Generelt</t>
  </si>
  <si>
    <t>ad2ed775-c83f-409f-9ad8-06549c9a93d6</t>
  </si>
  <si>
    <t xml:space="preserve">D Beskrivende del_x000d_
D1  Beskrivelse_x000d_
Beskrivelsen består av en standard beskrivelse og en spesiell beskrivelse._x000d_
_x000d_
Som standard beskrivelse gjelder Statens vegvesens håndbok R761 "Prosesskoden:2025 - Standard beskrivelsestekster for veger, tunneler, bruer og kaier"._x000d_
_x000d_
Bestemmelsene i den spesielle beskrivelsen kommer generelt i tillegg til eller i stedet for standard beskrivelse. Ved uoverensstemmelse gjelder spesiell beskrivelse foran bestemmelsene i standard beskrivelse._x000d_
_x000d_
Arbeidene gjelder platebytte ved 04-0241 Sagbekk bru i Trysil kommune, Innlandet fylke. _x000d_
Eksisterende bruplate skal erstattes av ny plassbygd bruplate med kantdragere. Eksisterende landkar skal tilpasses og bevares. _x000d_
_x000d_
I anleggsperioden skal bekken under brua legges i rør oppstrøms eksisterende bru, og det skal etableres midlertidig omkjøring over bekken. _x000d_
_x000d_
Mengder avregnes etter faktiske forhold og faktisk forbruk.</t>
  </si>
  <si>
    <t>OBS! Beskrivelsen til denne posten inneholder formatering som ikke vises her. Vennligst se pdf-dokumentet.</t>
  </si>
  <si>
    <t>00</t>
  </si>
  <si>
    <t>Rigg og drift</t>
  </si>
  <si>
    <t>47234a4d-1f65-4c16-bd79-f086a90f52bc</t>
  </si>
  <si>
    <t>00.11</t>
  </si>
  <si>
    <t>11</t>
  </si>
  <si>
    <t>ARBEIDSSTIKNING, TEKNISK KONTROLL</t>
  </si>
  <si>
    <t>8bf01f20-be6f-435d-a09c-2f90927f6649</t>
  </si>
  <si>
    <t>00.11.1</t>
  </si>
  <si>
    <t>11.1</t>
  </si>
  <si>
    <t>Fastmerker</t>
  </si>
  <si>
    <t xml:space="preserve">a)  Omfatter kontroll, og om nødvendig reetablering, av eksisterende fastmerker i prosjektområdet før anleggsarbeider starter. Omfatter også måling, beregning etablering og sikring av nye fastmerker til bruk innenfor anleggsområdet. Omfatter også rekognosering i felt for fysisk plassering måling og sikring av nye fastmerker, samt beregning av nye data, dersom eksisterende fastmerker som ligger utenfor området for den endelige konstruksjonen ødelegges under arbeidets gang._x000d_
_x000d_
c)  Geodetiske referanserammer for prosjektet er gitt i kontrakten. Bygg- og anleggsnett for prosjektet etableres av byggherre i henhold til NS 3580 Bygg- og anleggsnett - Ansvarsfordeling, kvalitetskrav og metoder før anleggsarbeidet starter. Se kontraktens bestemmelser for informasjon om prosjektets Bygg- og anleggsnett._x000d_
</t>
  </si>
  <si>
    <t xml:space="preserve">Kontroll, beregning og eventuell reetablering av eksisterende fastmerker skal utføres i henhold til krav gitt i NS 3580. Kontroll-, beregning, plassering og etablering av nye fastmerker skal utføres i henhold til krav gitt i NS 3580._x000d_
_x000d_
Entreprenøren skal holde byggherren fortløpende orientert om skade på eller tap av fastmerker. Entreprenør har ansvar for fortetting av bygg- og anleggsnett ved behov. Beregningsdokumentasjon av supplerende fastmerker i henhold til NS 3580 skal overleveres byggherre før fastmerkene tas i bruk._x000d_
_x000d_
d)  Bygg- og anleggsnettet skal oppfylle toleransekrav til ytre pålitelighet i grunnriss og høyde som angitt i NS 3580, se figur 11.1._x000d_
_x000d_
Figur 11.1 Toleransekrav til ytre pålitelighet_x000d_
_x000d_
e)  Entreprenøren er ansvarlig for å kontrollere at leverte fastmerker som skal benyttes er tilstrekkelige i antall og holder god nok kvalitet til at stikking og maskinstyring kan utføres innenfor toleransekrav. Hvis entreprenøren oppdager_x000d_
</t>
  </si>
  <si>
    <t>feil i eksisterende fastmerker eller feil i nyetablerte fastmerker skal byggherre varsles._x000d_
_x000d_
x)  Kostnad angis som rund sum. Enhet: RS</t>
  </si>
  <si>
    <t>*** Spesiell beskrivelse ***</t>
  </si>
  <si>
    <t>a) Entreprenør etablerer selv nye fastmerker ved behov.</t>
  </si>
  <si>
    <t>RS</t>
  </si>
  <si>
    <t>88227de9-3f25-4593-8d51-daee826d57df</t>
  </si>
  <si>
    <t>00.11.3</t>
  </si>
  <si>
    <t>11.3</t>
  </si>
  <si>
    <t>Innmåling</t>
  </si>
  <si>
    <t>a)  Omfatter alle kostnader i anleggstiden forbundet med innmåling, beregning og bearbeiding av innmålingsdata som dokumenterer:_x000d_
_x000d_
Mengder angitt i målebrev_x000d_
At utførelsen er i henhold til toleranser og kvalitetskrav_x000d_
_x000d_
c)  Innmålingsdata og dokumentasjon skal oppdateres og leveres fortløpende i anleggstiden. Data leveres som beskrevet i håndbok R110 Modellgrunnlag._x000d_
_x000d_
x)  Kostnad angis som rund sum. Enhet: RS</t>
  </si>
  <si>
    <t>cdcc52a5-a42b-48da-8f2e-7d13684de6f2</t>
  </si>
  <si>
    <t>00.11.4</t>
  </si>
  <si>
    <t>11.4</t>
  </si>
  <si>
    <t>Teknisk kontroll</t>
  </si>
  <si>
    <t xml:space="preserve">a)  Omfatter alle kostnader forbundet med kontroll og dokumentasjon av at de angitte krav til materialer og utførelse overholdes, eksempelvis prøvetaking, materialprøving, fotografering, oppsyn og utførelseskontroll._x000d_
_x000d_
c)  Entreprenøren er ansvarlig for at kontroll av materialer og utførelse gjennomføres i det omfanget som er angitt i gjeldende norske standarder, kontraktsbestemmelser, beskrivelse, modeller, tegninger og øvrig prosjektert grunnlag._x000d_
_x000d_
Entreprenøren deltar ved besiktigelse og registrering f.eks. ved fotografering av bygninger, anlegg mv. i anleggets nærhet før og etter arbeidets utførelse, med henblikk på eventuelle skader. Der besiktigelse er utført får entreprenøren overlevert registreringene før oppstart._x000d_
</t>
  </si>
  <si>
    <t>Kontroll av asfaltarbeider skal utføres i henhold til Statens vegvesen rapport nr. 882 Dokumentasjon og kontroll av asfalt, vegnormal N200 Vegbygging og relevante standarder som angitt. Nødvendig materialkontroll kan enten utføres ved godkjent prøvningsanstalt eller ved entreprenørens byggeplasslaboratorium. Dette skal være utstyrt og godkjent for de aktuelle prøvninger. Prøvningene skal utføres av tilstrekkelig kvalifisert og øvet personell. Byggherren skal ha fri adgang til entreprenørens laboratorium og prøveresultater._x000d_
_x000d_
Betonglaboratorium skal være godkjent av Kontrollrådet. Prøveuttak og analysemetoder skal være som angitt i Norsk Standard der relevant standard foreligger, eller iht. håndbok R210 Laboratorieundersøkelser og håndbok R211 Feltundersøkelser. Det skal føres journal over uttatte prøver og analyser. Både byggherren og entreprenøren skal ha gjenpart av denne og av prøveresultater fortløpende._x000d_
_x000d_
x)  Kostnad angis som rund sum. Enhet: RS</t>
  </si>
  <si>
    <t>a) Gjelder teknisk kontroll av alle arbeider.</t>
  </si>
  <si>
    <t>7325f9d3-f102-4e54-b1cc-1aa731f13625</t>
  </si>
  <si>
    <t>00.11.5</t>
  </si>
  <si>
    <t>11.5</t>
  </si>
  <si>
    <t>Sluttdokumentasjon</t>
  </si>
  <si>
    <t>52c093fb-48fc-46fd-a6bb-ddc6925d70f4</t>
  </si>
  <si>
    <t>00.11.52</t>
  </si>
  <si>
    <t>11.52</t>
  </si>
  <si>
    <t>Sluttdokumentasjon for egenskapsdata</t>
  </si>
  <si>
    <t>a)  Omfatter registrering, sammenstilling og overlevering av egenskapsdata for objekter som skal registreres i Nasjonal vegdatabank (NVDB) og Felles kartdatabase (FKB). Hvilke objekter dette gjelder er angitt i prosjektets objektkodeliste eller i den spesielle beskrivelsen._x000d_
_x000d_
c)  Egenskapsdata registreres og leveres som beskrevet i håndbok R110 Modellgrunnlag, eventuelt som angitt i den spesielle beskrivelsen._x000d_
_x000d_
x)  Kostnad angis som rund sum. Enhet: RS</t>
  </si>
  <si>
    <t xml:space="preserve">a) Omfatter utarbeidelse og overlevering av sluttdokumentasjon._x000d_
_x000d_
c) Sluttdokumentasjonen skal leveres samlet i mappestruktur og overleveres digitalt._x000d_
 _x000d_
 Dokumentasjonen skal tilfredsstille Statens vegvesens sjekkliste "Dokumentasjonsoversikt for som bygd- og forvaltningsdokumentasjon for bruer, ferjekaier og andre bærende konstruksjoner", beskrevet på SVVs nettsider:_x000d_
 https://www.vegvesen.no/fag/teknologi/bruer/forvaltningsdokumentasjon/dokumentasjonsoversikt/_x000d_
_x000d_
 Dokumentasjonen skal deles inn i følgende kapitler, lagt i egne mapper:_x000d_
_x000d_
1.  Forside._x000d_
 2.  Innholdsfortegnelse._x000d_
A. Innledning med kort omtale av prosjektet og beskrivelse  av hvilke arbeider som er gjennomført på bruene.  Det  skal synliggjøres hvor på bruene de ulike produkter og  materialer er benyttet._x000d_
B. Dokumentasjon og produktdatablad for alle materialer  og produkter som er benyttet. Det skal også angis hvilke  materialer som inngår i eventuelle produktsystemer.</t>
  </si>
  <si>
    <t xml:space="preserve">C. FDV-dokumentasjon med angivelse av forventet levetid  og vedlikeholdsbehov på de løsninger som er benyttet._x000d_
D. Kontrollplan og resultatrapporter fra all utført prøving og  kontroll. _x000d_
E. Alle oppmålingsskjemaer, dagbøker og sjekklister fra  arbeidene._x000d_
F. Avviksrapporter med dokumentasjon på hvilke  korrigerende tiltak som er utført._x000d_
G. Kvittering for levert avfall til godkjent mottak._x000d_
H. Bildedokumentasjon før, under og etter gjennomføring av  samtlige arbeidsprosesser.</t>
  </si>
  <si>
    <t>030b5dd5-2095-439f-972d-bdba82bb33b7</t>
  </si>
  <si>
    <t>00.12</t>
  </si>
  <si>
    <t>12</t>
  </si>
  <si>
    <t>RIGG, BYGNINGER OG GENERELLE DRIFTS-OMKOSTNINGER</t>
  </si>
  <si>
    <t>db637274-ae69-4489-950b-b91ee4e6a869</t>
  </si>
  <si>
    <t>00.12.1</t>
  </si>
  <si>
    <t>12.1</t>
  </si>
  <si>
    <t>Rigg og midlertidige bygninger</t>
  </si>
  <si>
    <t>a)  Omfatter tilrigging, drift og nedrigging av midlertidige bygninger og istandsetting, drift og fjerning av midlertidige riggarealer. Omfatter også alle kostnader til byggeplassadministrasjon i den grad disse ikke inngår i egne prosesser eller er inkludert i enhetspriser.</t>
  </si>
  <si>
    <t>45990c2f-6493-4704-9050-1baf0e5fe336</t>
  </si>
  <si>
    <t>00.12.11</t>
  </si>
  <si>
    <t>12.11</t>
  </si>
  <si>
    <t>Tilrigging</t>
  </si>
  <si>
    <t xml:space="preserve">a)  Omfatter alle kostnader for tiltransport, opprigging og klargjøring av det utstyr etc. som entreprenøren og eventuelle underentreprenører trenger for å utføre de beskrevne arbeider, i den utstrekning slike utgifter ikke er inkludert i egne prosesser eller i enhetsprisene. Omfatter også alle midlertidige bygninger og brakker med inventar og utstyr (bolig-, spise- og hvilebrakker, kontorbrakker, verksted, lagerbygg, sprengstoff lager, kompressorhus, boder etc.) og alle provisorier og hjelpemidler (operasjonsbaser med anlegg for varemottak/transporter, heiser, kraner, kranbaner, bøyebenker, kompressoranlegg, ventilasjonsanlegg m.v.) for entreprenørens eget bruk. Omfatter også nødvendige tiltak for å sikre at uvedkommende ikke får atkomst til bygge- eller anleggsplassen._x000d_
</t>
  </si>
  <si>
    <t>Omfatter også planering og opparbeidelse av tomt m/adkomst utover det som inngår i de permanente arbeider, nødvendig fremføring og installasjon av vann, kloakk, ev. renseanlegg, telefon og elektrisitetsforsyning, parkeringsplasser, gjerder, skjermer, skilter etc. samt nødvendige fundamenteringsarbeider og øvrig klargjøring av byggeplassen og leirområdet._x000d_
_x000d_
Ansvar for å innhente tillatelser for bruk av alle riggområder, og for å skaffe til veie riggarealer utover de som er angitt i planene, er regulert i kontraktsbestemmelsene._x000d_
_x000d_
x)  Kostnad angis som rund sum. Enhet: RS</t>
  </si>
  <si>
    <t xml:space="preserve">a) Omfatter også arbeid entreprenøren har med å skaffe godkjent riggområde. Avtale mellom entreprenør og grunneier oversendes byggherre skriftlig før oppstart._x000d_
_x000d_
c) Entreprenøren skal utarbeide riggplan som skal leveres  byggherren senest en uke før tiltaket igangsettes. _x000d_
_x000d_
 Riggområdet skal plasseres på en sikker måte, og ikke til  hinder for tredjepart.</t>
  </si>
  <si>
    <t>2ea1faf9-02d1-4d97-b4c7-f95de348ea0d</t>
  </si>
  <si>
    <t>00.12.12</t>
  </si>
  <si>
    <t>12.12</t>
  </si>
  <si>
    <t>Drift av rigg og midlertidige bygninger</t>
  </si>
  <si>
    <t>a)  Omfatter alle kostnader til byggeplassadministrasjon, transporter, drift av rigg og driftsbygninger med utstyr som angitt i prosess 12.11, i den grad disse kostnadene ikke inngår i egne prosesser eller i enhetsprisene. Omfatter også alle utgifter til leie, vedlikehold, renhold, renovasjon, rekvisita, hjelpematerialer, telefonutgifter, brensel, elektrisk strøm, kokkelønn, lønn til administrasjonspersonell etc., samt opprettholdelse av nødvendige tiltak for å sikre at uvedkommende ikke får atkomst til bygge- eller anleggsplassen._x000d_
_x000d_
x)  Mengden måles som byggetid i påbegynt kalenderuke fra oppstart frem til avtalt ferdigstillelsesfrist. Tidspunkt for oppstart skal ikke regnes tidligere enn avsluttet samhandlingsprosess ved oppstart. Avtalt ferdigstillelsesfrist inkluderer forlengelser av sluttfrist som byggherren har innvilget. Det justeres ikke for virkelig ferdigstillelse som er tidligere eller senere enn avtalt ferdigstillelsesfrist. Enhet: uke</t>
  </si>
  <si>
    <t>x) Oppstart regnes fra oppstart på anleggssted.</t>
  </si>
  <si>
    <t>uke</t>
  </si>
  <si>
    <t>d5e6f231-3cc4-4e05-a0c2-c1f7f9b97fb9</t>
  </si>
  <si>
    <t>00.12.13</t>
  </si>
  <si>
    <t>12.13</t>
  </si>
  <si>
    <t>Nedrigging</t>
  </si>
  <si>
    <t>a)  Omfatter nedrigging og fjerning av anleggene nevnt i prosess 12.11. Omfatter også sluttrydding av hele anleggsområdet inkludert riggområder, opplasting, transport, mellomlagring eller forskriftsmessig håndtering av avfall og/eller godkjent tildekking av gjenværende materialer og avfall etter at anleggsarbeidene er utført._x000d_
_x000d_
x)  Kostnad angis som rund sum. Enhet: RS</t>
  </si>
  <si>
    <t>87f70244-21ef-488e-a0e9-e25524519556</t>
  </si>
  <si>
    <t>00.12.4</t>
  </si>
  <si>
    <t>12.4</t>
  </si>
  <si>
    <t>Vinterkostnader anlegg</t>
  </si>
  <si>
    <t>a)  Omfatter tiltak som oppvarming, tildekking, innkledning, isolering, tining etc. for å beskytte materialer, konstruksjoner, gravegroper, maskiner og utstyr midlertidig mot frost og snø, samt snøbrøyting og strøing._x000d_
_x000d_
c)  Tiltakene skal tilfredsstille de krav som er stilt i de respektive prosesser._x000d_
_x000d_
x)  Kostnad angis som rund sum. Enhet: RS</t>
  </si>
  <si>
    <t>ce92da7a-aea3-4b1d-83bc-e45603e3828d</t>
  </si>
  <si>
    <t>00.12.5</t>
  </si>
  <si>
    <t>12.5</t>
  </si>
  <si>
    <t>Miljøtiltak i byggefasen</t>
  </si>
  <si>
    <t>a)  Omfatter spesielle miljøtiltak som angitt. Ordinære miljøtiltak er inkludert i prosesser for utførelse. Omfatter også miljøkontroll av utslipp til luft, vann og jord.</t>
  </si>
  <si>
    <t>22968b8e-4df8-4ab8-94a0-eaa2efe99d1f</t>
  </si>
  <si>
    <t>00.12.54</t>
  </si>
  <si>
    <t>12.54</t>
  </si>
  <si>
    <t>Sikring av eksisterende vegetasjon, bekker, elver, vann, fornminner, dyr, mv.</t>
  </si>
  <si>
    <t xml:space="preserve">a)  Omfatter alle leveranser, utførelse og kostnader forbundet med ulemper, tiltak og provisorier for å sikre bekker, elver og vann på overflaten og i grunnen, inkludert lensing, oppdemming, tildekking, drenering, erosjonssikring, utløp, mv.. Omfatter også sikring av eksisterende vegetasjon, fornminner, kulturminner, spesielle objekter, fugler og dyr, mv. mot skader fra anleggsdriften. Oppdages skader eller forhold som kan ha betydning for senere vurdering av tilstand, skal dette rapporteres til byggherren. Entreprenøren er ansvarlig for å vedlikeholde sikringstiltakene slik at de fungerer under hele anleggsperioden, samt etterfølgende fjerning og opprydding. Omfatter også utarbeidelse av en detaljert plan som viser når og hvordan arbeidsoperasjoner som skal foregå i nærheten av sikret vegetasjon, bekker, elver og vann, skal utføres. Planen skal forelegges byggherren i god tid før arbeidsoperasjonene starter._x000d_
</t>
  </si>
  <si>
    <t>c)  Trær skal sikres med bildekk av tilstrekkelig dimensjon i forhold til treets diameter. Sikkerhetsgjerde av plast med rød eller oransje farge skal monteres rundt. For sikring av stamme monteres bildekk i hverandre med egnet festemetode som ikke skader treets røtter eller bark._x000d_
_x000d_
Beskyttelse av rotsonen på trær bygges opp av steinmaterialer over fiberduk, ev. kjøre sterke plater, som angitt i den spesielle beskrivelsen. Beskyttelse av rotsonen skal legges ut på hele arealet hvor den vil kunne bli utsatt for kompresjon. Utstrekning skal være som treets kronediameter, minimum radius 4 meter. Tykkelse som angitt i den spesielle beskrivelsen._x000d_
_x000d_
x)  Kostnad angis som rund sum. Enhet: RS</t>
  </si>
  <si>
    <t>a) Tiltak for å unngå forringelse og forurensning av vassdraget i forbindelse med rivearbeidene._x000d_
_x000d_
Omfatter også oppfølging av myndighetskrav for tillatelse for arbeid i vassdrag.</t>
  </si>
  <si>
    <t>37ce4bed-fe7a-429b-8afc-518faff68bfe</t>
  </si>
  <si>
    <t>00.14</t>
  </si>
  <si>
    <t>14</t>
  </si>
  <si>
    <t>MIDLERTIDIG TRAFIKKAVVIKLING</t>
  </si>
  <si>
    <t xml:space="preserve">a)  Omfatter alle kostnader forbundet med ulemper, tiltak og provisorier for avvikling av trafikken på eksisterende trafikkleder, inklusiv kollektivtrafikk, gang- og sykkeltrafikk og provisoriske omlegginger av eksisterende veger og jernbaner. I den spesielle beskrivelsen er angitt eventuell bruk av fysisk skille mellom myke og harde trafikanter. Omfatter også alle kostnader med spesielle sikringstiltak for eiendommer, bekker, elver og vann, landtrafikk, sjøtrafikk og lufttrafikk etc. mot skader fra anlegg under utførelse som angitt. Ordinære tiltak er inkludert i prosesser for utførelse._x000d_
_x000d_
Dersom eksisterende veg skal tilknyttes nye konstruksjoner, eller er utgravd for å gi plass for permanente konstruksjoner, regnes oppfylling og istandsetting under hovedprosessene 2 - 8._x000d_
_x000d_
Ansvar for nødvendige godkjenninger og offentlige tillatelser skal være som angitt i kontraktsbestemmelsene eller den spesielle beskrivelsen._x000d_
</t>
  </si>
  <si>
    <t>c)  Varsling av vegarbeid på eller ved veg åpen for almen ferdsel skal utføres i henhold til håndbok N301 Arbeid på og ved veg. Ved arbeid på og langs veg som er åpen for trafikk, skal entreprenøren etablere rutiner for drift og vedlikehold basert på håndbok R610 Standard for drift og vedlikehold av riksveger. Det skal legges vekt på kontroll og reparasjon av vegdekke, skilt og oppmerking._x000d_
_x000d_
x)  Kostnad angis som rund sum. Enhet: RS</t>
  </si>
  <si>
    <t>a) Omfatter også kostnader med utarbeidelse og godkjenning av søknader og arbeidsvarslingsplaner, samt levering, oppsetting og nedtaking av materiell. _x000d_
_x000d_
 Omfatter også kostnader knyttet til midlertidig stenging av kjørefelt og eventuell manuell dirigering.</t>
  </si>
  <si>
    <t>1</t>
  </si>
  <si>
    <t>Riving og fjerning</t>
  </si>
  <si>
    <t>0ccc318d-b7ed-4405-ad8d-7e42a91444e9</t>
  </si>
  <si>
    <t>1.15</t>
  </si>
  <si>
    <t>15</t>
  </si>
  <si>
    <t>RIVING OG FJERNING</t>
  </si>
  <si>
    <t xml:space="preserve">a)  Omfatter alle arbeider med miljøsanering, riving og fjerning av anlegg med fundamenter, så som hus, grunnmur, støttemurer, bruer, brufundamenter, kummer, kulverter, rørledninger, kantstein, rekkverk, skilt, stolper, portaler, gjerder etc. Med fjerning menes til godkjent mottak, fortrinnsvis gjenbruksanlegg, eller rengjøring og mellomlagring på anlegget for senere bruk som angitt i den spesielle beskrivelsen. Sted for ev. lagring ved gjenbruk skal være som angitt i den spesielle beskrivelsen._x000d_
_x000d_
Omfatter også materialer og arbeider med igjenfylling utover det som er medtatt i andre prosesser._x000d_
_x000d_
Ansvar for nødvendige miljøkartlegginger, undersøkelser, godkjenninger og offentlige tillatelser skal være som angitt i kontraktsbestemmelsene eller den spesielle beskrivelsen._x000d_
_x000d_
Omfatter også leverings- og behandlingsgebyrer._x000d_
_x000d_
Riving og skjæring av faste vegdekker er medtatt i prosess 63.1._x000d_
</t>
  </si>
  <si>
    <t>b)  Materialene skal så langt mulig gjenbrukes på prosjektet, ved for eksempel knusing. Entreprenøren skal i sin avfallsplan angi hvordan materialene anbringes._x000d_
_x000d_
e)  Det skal dokumenteres at deponering eller ev. behandling og nyttiggjøring av materialer er i overensstemmelse med tillatelser og krav i gjeldende regelverk og den spesielle beskrivelsen._x000d_
_x000d_
x)  Kostnad angis som rund sum. Enhet: RS</t>
  </si>
  <si>
    <t>c2ec9bfa-ce27-4734-aa75-7c041f338804</t>
  </si>
  <si>
    <t>1.15.2</t>
  </si>
  <si>
    <t>15.2</t>
  </si>
  <si>
    <t>Bruer, brufundamenter, etc</t>
  </si>
  <si>
    <t>a) Gjelder eksisterende bruplate med betongrekkverk. _x000d_
_x000d_
 Omfatter også eventuelle kostnader knyttet til bruk av kran for utløfting. _x000d_
_x000d_
 Omfatter også eventuelle kostnader knyttet til saging/deling av bruplata før utløfting. _x000d_
_x000d_
 Omfatter også alle kostnader knyttet til levering til godkjent mottak. _x000d_
_x000d_
 Omfatter også alle nødvendige miljøkartlegginger og offentlige tillatelser og kostnader knyttet til dette. _x000d_
_x000d_
c) Bruplate:_x000d_
 Eksisterende bruplate skal fjernes ved utløfting, enten i ett løft eller delt i flere stykker. Bruplata skal ikke fjernes ved meisling. _x000d_
_x000d_
 Eksisterende bruplate har omtrentlig mål: 7,1 m x 3,7 m x 0,23 m. _x000d_
 Totalvekt bruplate (inkl. føringskanter): Ca. 18 tonn.</t>
  </si>
  <si>
    <t>c7cb2bf9-2f81-4001-be3a-cbaca0afd56e</t>
  </si>
  <si>
    <t>1.63</t>
  </si>
  <si>
    <t>63</t>
  </si>
  <si>
    <t>RIVING, SKJÆRING, FRESING OG OPPRETTING AV FASTE DEKKER</t>
  </si>
  <si>
    <t>a)  Omfatter arbeider og ev. materialer i forbindelse med riving, skjæring og fresing av faste dekker. Omfatter også leverings- og behandlingsgebyrer._x000d_
_x000d_
c)  Riving, skjæring og fresing kan omfatte hele dekkets tykkelse eller i en angitt dybde. Ved riving, skjæring og fresing av faste dekker skal det utvises særlig forsiktighet for å unngå skader på kummer, sluk og eventuelt andre installasjoner i vegbanen._x000d_
_x000d_
x)  Mengden måles som prosjektert behandlet areal. Enhet: m2</t>
  </si>
  <si>
    <t>a3acb306-544b-4b20-ba24-08228f15bbf8</t>
  </si>
  <si>
    <t>1.63.1</t>
  </si>
  <si>
    <t>63.1</t>
  </si>
  <si>
    <t>Riving og skjæring av faste dekker</t>
  </si>
  <si>
    <t>1178b315-4feb-4177-a99b-90b40804ef42</t>
  </si>
  <si>
    <t>1.63.11</t>
  </si>
  <si>
    <t>63.11</t>
  </si>
  <si>
    <t>Riving av faste dekker</t>
  </si>
  <si>
    <t>a)  Omfatter riving og fjerning av faste vegdekker på områder og i tykkelser som angitt, inkludert opplasting, transport og tipping på angitt lager eller mottak. Omfatter også leverings- og behandlingsgebyrer._x000d_
_x000d_
Alle kostnader for eventuell skjæring som entreprenøren måtte finne nødvendig innenfor området som rives, skal være inkludert i enhetsprisen. Eventuell skjæring som er prosjektert for områdets ytterkanter er medtatt i prosess 63.12._x000d_
_x000d_
Skjæring, fylling og vegfundament som skal fjernes dypere enn til underkant av eksisterende dekke er medtatt i hovedprosess 2._x000d_
_x000d_
c)  Riving skal utføres i hele dekkets tykkelse eller i dybde som angitt i den spesielle beskrivelsen. Revet dekkemateriale skal ikke blandes eller tilsøles med annen masse._x000d_
_x000d_
x)  Mengden måles som prosjektert areal. Enhet: m2</t>
  </si>
  <si>
    <t>f31af1e0-d2b9-4c96-b054-a9526070c0d9</t>
  </si>
  <si>
    <t>1.63.111</t>
  </si>
  <si>
    <t>63.111</t>
  </si>
  <si>
    <t>Riving av asfaltdekke</t>
  </si>
  <si>
    <t>a) Gjelder eksisterende asfaltdekke før, over og etter eksisterende bru._x000d_
_x000d_
c) Utstrekning iht. tegning C101.</t>
  </si>
  <si>
    <t>m2</t>
  </si>
  <si>
    <t>670b3cf9-1277-4fcc-94b7-a10dccdee420</t>
  </si>
  <si>
    <t>1.63.12</t>
  </si>
  <si>
    <t>63.12</t>
  </si>
  <si>
    <t>Skjæring av faste dekker</t>
  </si>
  <si>
    <t>a)  Omfatter skjæring av faste dekker. Omfatter også leverings- og behandlingsgebyrer._x000d_
_x000d_
c)  Skjæring skal utføres med sag i hele dekkets tykkelse eller i dybde som angitt i den spesielle beskrivelsen._x000d_
_x000d_
x)  Mengden måles som prosjektert lengde kutt. Enhet: m</t>
  </si>
  <si>
    <t>c002640b-c5d6-42bb-8e3e-4c98f9707d68</t>
  </si>
  <si>
    <t>1.63.121</t>
  </si>
  <si>
    <t>63.121</t>
  </si>
  <si>
    <t>Skjæring av asfaltdekke</t>
  </si>
  <si>
    <t>c) Eksisterende asfalt skjæres for å få en rett kant mot ny asfalt.</t>
  </si>
  <si>
    <t>m</t>
  </si>
  <si>
    <t>2</t>
  </si>
  <si>
    <t>Grunnarbeider</t>
  </si>
  <si>
    <t>dbd5e85b-3960-4993-b098-c2cc4ad563aa</t>
  </si>
  <si>
    <t>2.44</t>
  </si>
  <si>
    <t>44</t>
  </si>
  <si>
    <t>KABLER OG LEDNINGER</t>
  </si>
  <si>
    <t>a)  Omfatter alle materialer og arbeider med kabelanlegg.</t>
  </si>
  <si>
    <t>8c4e3fc7-1b90-40c6-afc8-b93dc38552b7</t>
  </si>
  <si>
    <t>2.44.3</t>
  </si>
  <si>
    <t>44.3</t>
  </si>
  <si>
    <t>Trekkerørsanlegg</t>
  </si>
  <si>
    <t xml:space="preserve">a)  Omfatter levering og montering av trekkerørsanlegg med trekketråd, muffer, skjøter, bend, festemateriell og kabelmarkering med lyttetråd og merking og utførelse iht. krav i vegnormal N200 Vegbygging. Rør med diameter mindre eller lik 40 mm behøver ikke utstyres med trekketråd. Fundament, sidefylling og beskyttelseslag mv. er beskrevet i prosess 44.1. For støpte rørkryss mv. se prosess 44.4._x000d_
_x000d_
c)  Trekkerør skal monteres slik at det ikke blir stående vann i røret. Rørbend skal være utført med minimum 2000 mm radius. Trekkerør skal ha fargekode, rødt eller oransje for kraftkabler, gult for tele og signalkabler. Trekkerør for eksterne kabeletater skal være merket for den aktuelle bruken. Rør skal alltid være sikret mot inntrengning av fremmedelementer og være tettet med lokk. Ved alle gjennomføringer skal det benyttes løsninger som sikrer en tett konstruksjon. Innstøpte trekkerør skal avsluttes med muffe mot forskaling._x000d_
_x000d_
d)  Tillatt vertikalt avvik for topp trekkerør er +/- 50 mm._x000d_
</t>
  </si>
  <si>
    <t>For plassering i horisontalplanet er tillatt avvik maks. 80 mm for grøft med 1 ledning og maks. 50 mm for grøft med flere ledninger._x000d_
_x000d_
e)  Trekkerør skal deformasjonsprøves ved trekking av tolk med diameter tilpasset tillatt deformasjon for aktuell rørdimensjon og rørtype. Tolking skal utføres ved at man drar tolken gjennom rørene med håndmakt. Tolking utføres etter støp eller gjenfylling og komprimering av grøft.</t>
  </si>
  <si>
    <t>72a8e503-6e78-4b6b-8cdf-616c1b3dfdff</t>
  </si>
  <si>
    <t>2.44.31</t>
  </si>
  <si>
    <t>44.31</t>
  </si>
  <si>
    <t>Trekkerør</t>
  </si>
  <si>
    <t>a)  Omfatter levering og montering av trekkerør med trekketråd, muffer, skjøter, bend og festemateriell. Rør med diameter mindre eller lik 40 mm behøver ikke utstyres med trekketråd._x000d_
_x000d_
b)  Type rør, så som diameter og fargekode med tilhørende prosjekterte lengder av de enkelte typer, skal være iht. hjelpeskjema i kap. D2._x000d_
_x000d_
x)  Mengden måles som prosjektert lengde spesifisert for hver rørtype iht. hjelpeskjema i kap. D2. Enhetspris for hver rørtype angis separat i hjelpeskjema i kap. D.2 og samlet pris føres til sum i prosessen. Ved motstrid mellom summer gjelder samlet pris ført opp i prosessen foran hjelpeskjema i kap. D2 og ev. forskjell blir fordelt forholdsmessig på alle rørtyper i hjelpeskjema. Angivelse av enhet RS er kun administrativ, mengdene skal være regulerbare iht. kontraktens regler. Regler for mengderegulering gjelder den samlede mengden på prosessen. Enhet: RS</t>
  </si>
  <si>
    <t>b) Iht. tegning K102 og K202. _x000d_
_x000d_
c) Iht. tegning K102 og K202. _x000d_
_x000d_
x) Mengden avregnes som antall meter prosjektert trekkerør. Enhet: meter.</t>
  </si>
  <si>
    <t>b20e18fa-6fd7-4fa4-9ee6-e4deb49e4169</t>
  </si>
  <si>
    <t>2.44.4</t>
  </si>
  <si>
    <t>44.4</t>
  </si>
  <si>
    <t>Kabelkanaler, innstøpte trekkerør og trekkekummer</t>
  </si>
  <si>
    <t xml:space="preserve">a)  Omfatter levering og utførelse av kabelkanaler med lokk, innstøping av trekkerør og trekkekummer. Omfatter også materialer og arbeider med armert såle og prefabrikkerte elementer. For levering og montering av trekkerør se prosess 44.3._x000d_
_x000d_
b)  Trekkekummer skal være i henhold til vegnormal N200 Vegbygging kap. 5.6. Støpejernslokk skal være i henhold til NS-EN 124-2 med styrkeklasse minimum D400. Kabelkanaler og omstøpte trekkerør skal ha betong med kvalitet minimum B35MF40, konstruksjoner skal dimensjoneres etter NS-EN 1992 og utføres i henhold til NS-EN 13670._x000d_
</t>
  </si>
  <si>
    <t>c)  Betongsåle for prefabrikkerte elementer skal ha en tykkelse på minimum 100 mm og skal ha en langsgående armering minst tilsvarende 6 kg/m2. I bunn og topp av kabelkanal / rørkryss legges langsgående 12 mm kamstål c/c 200 mm med 10 mm bøyler c/c 500 mm. Trekkerørene holdes i posisjon under støping. Ved rørinnføring i trekkekum skal det være minimum 150 mm fra bunn til underkant rør. Trekkerør kappes/avsluttes 50 mm inn i trekkekummen med unntak av 40 mm som føres uavbrutt gjennom kummene. Gjenstående utsparing i kumvegg skal tettes med gjenstøping mot løsmasser og dyr. Alle rør skal blendes med endelokk. Kant mellom ramme og lokk skal være innsatt med korrosjonsbeskyttelse før overlevering. Kum merkes med kumnummer innvendig, med preget varig skilt som festes med skruer i kvalitet A4-80 i henhold til NS-EN ISO 3506. Kummer som er montert i asfaltert eller støpt område skal ha minimum 100 mm justerbart lokk og flytramme. Firkantede lokk skal være hengslede. Lokk skal ha funksjon som hindrer utilsiktet åpning.</t>
  </si>
  <si>
    <t>_x000d_
d)  Tillatt vertikalt avvik for topp trekkekum er +/- 20 mm._x000d_
_x000d_
x)  Mengden måles som prosjektert lengde gjennomgående gjennom trekkekummene. Enhet: m</t>
  </si>
  <si>
    <t>15378fed-1169-403d-bab2-cb3894f28d33</t>
  </si>
  <si>
    <t>2.44.46</t>
  </si>
  <si>
    <t>44.46</t>
  </si>
  <si>
    <t>Trekkekummer, prefabrikkerte</t>
  </si>
  <si>
    <t>279cdeda-4c33-41a0-a94a-472ab71ed5d9</t>
  </si>
  <si>
    <t>2.44.461</t>
  </si>
  <si>
    <t>44.461</t>
  </si>
  <si>
    <t>Trekkekum type TK2-900. L 1420, B 700, H 900</t>
  </si>
  <si>
    <t>c) Utførelse iht. N200 krav 5.6.5._x000d_
_x000d_
 Plassering iht. tegning K202. _x000d_
_x000d_
x) Mengden måles som prosjektert antall. Enhet: stk</t>
  </si>
  <si>
    <t>stk</t>
  </si>
  <si>
    <t>860d967a-66c0-4e2a-a3bd-2a992f7eb767</t>
  </si>
  <si>
    <t>2.45</t>
  </si>
  <si>
    <t>45</t>
  </si>
  <si>
    <t>STIKKRENNER/KULVERTER INKL. INN- OG UTLØPSKONSTRUKSJONER</t>
  </si>
  <si>
    <t>a)  Omfatter graving, sprengning, avretting av bunn og sider, eventuell rensk, nødvendig stempling og avstiving, eventuell opplasting og transport inkludert utlegging, til mellomlager, fyllplass eller til tipplass langs traseen. Omfatter også frostsikring der dette er aktuelt, samt levering og legging av fiberduk langs grøftebunn/sider, levering, utlegging og komprimering av fundament og omfyllingsmasser, levering og legging av rør og gjenfylling og komprimering av masser over ledningssonen samt levering og utførelse av inn- og utløpskonstruksjoner. I enhetsprisene skal også nødvendig sikring av byggegropene være inkludert._x000d_
_x000d_
x)  Mengden måles som prosjektert gjennomgående lengde av rør. Enhet: m</t>
  </si>
  <si>
    <t>4910ab33-f1a8-488a-8cc8-9850fc79e605</t>
  </si>
  <si>
    <t>2.45.1</t>
  </si>
  <si>
    <t>45.1</t>
  </si>
  <si>
    <t>Graving, sprengning mm.</t>
  </si>
  <si>
    <t xml:space="preserve">a)  Omfatter graving, sprengning, avretting av bunn og sider, eventuell rensk, nødvendig stempling og avstivning, eventuell opplasting,transport og utlegging til mellomlager eller tipp-plass, frostsikring der dette er aktuelt, levering og legging av fiberduk langs grøftebunn/sider, levering utlegging og komprimering av fundament og omfyllingsmasser og gjenfylling og komprimering av masser over ledningssonen. I enhetsprisene skal også nødvendig sikring av byggegropene være inkludert. Levering og legging av rør er beskrevet i prosess 45.2._x000d_
_x000d_
b)  Masser til fundament, sidefylling og beskyttelseslag opp til 0,30 m over topp rør skal være tilpasset rørtypen som skal benyttes. Følgende massetyper er egnet. D angir øvre siktstørrelse:_x000d_
_x000d_
Fundamentmasse, velgradert:_x000d_
_x000d_
D ≤ 32 mm for betongrør &lt; 400 mm_x000d_
_x000d_
D ≤ 63 mm for betongrør ≥ 400 mm_x000d_
_x000d_
D ≤ 22 mm for plastrør ≤ 300 mm_x000d_
_x000d_
D ≤ 32 mm for plastrør &gt; 300 mm_x000d_
_x000d_
D ≤ 32 mm for stålrør_x000d_
_x000d_
Fundamentmasse, ensgradert:_x000d_
</t>
  </si>
  <si>
    <t>D ≤ 22 mm for betongrør &lt; 400 mm_x000d_
_x000d_
D ≤ 32 mm for betongrør ≥ 400 mm_x000d_
_x000d_
D ≤ 22 mm for plastrør ≤ 300 mm_x000d_
_x000d_
D ≤ 32 mm for plastrør &gt; 300 mm_x000d_
_x000d_
D ≤ 22 mm for stålrør_x000d_
_x000d_
Sidefylling/beskyttelseslag:_x000d_
_x000d_
D ≤ 63 mm for betongrør &lt; 400 mm_x000d_
_x000d_
D ≤ 120 mm for betongrør ≥ 400 mm_x000d_
_x000d_
D ≤ 22 mm for plastrør ≤ 300 mm_x000d_
_x000d_
D ≤ 32 mm for plastrør &gt; 300 mm og ≤ 600 mm_x000d_
_x000d_
D ≤ 63 mm for plastrør &gt; 600 mm</t>
  </si>
  <si>
    <t xml:space="preserve">_x000d_
D ≤ 32 mm for stålrør_x000d_
_x000d_
Fiberduk skal ha bruksklasse som angitt i planene. Fiberduk skal tilfredsstille kravene i vegnormal N200 Vegbygging kapittel 4.3.2._x000d_
_x000d_
c)  Dersom ikke ekstra sikringstiltak er foreskrevet skal Arbeidstilsynets forskrifter følges, uavhengig av antatt teoretisk grøfteprofil. Det teoretiske profil danner grunnlaget for masseberegningene uavhengig av virkelig utgravd sidehelning. Graving og sprengning skal utføres med forsiktighet. Ferdiggravet grøftebunn skal ha fasthet tilsvarende naturlig lagring av de omkringliggende masser. Dersom grøftebunn ligger i bløt leire eller organiske jordarter, skal utgravingen utføres slik at bunnen ikke omrøres._x000d_
_x000d_
I kuldeperioder skal grøftebunn og sider beskyttes mot tele, og det skal påses at grøftebunnen er fri for tele, snø og is før legging av ledningsfundament._x000d_
</t>
  </si>
  <si>
    <t xml:space="preserve">Fundamenttykkelse varierer med grunnforhold og rørdimensjon, se vegnormal N200 Vegbygging, . kap. 2.11. I ledningsfundamentet graves det ut for muffene slik at rørstammen har jevnt anlegg mot fundamentet. I tillegg skal ledningsfundamentet rakes og løsgjøres i en dybde på 50 mm og en bredde på 0,3 D der ledningsstammen skal ha anlegg på fundamentet._x000d_
</t>
  </si>
  <si>
    <t xml:space="preserve">Masser til sidefylling og beskyttelseslag skal transporteres forsiktig ned i grøfta og fordeles lagvis på begge sider av ledningen og opp til 300 mm over topp rør. Det skal påses at massene slutter godt an mot ledningen under og på begge sider. Tipping direkte fra lasteplan eller transport over grøft er ikke tillatt før overdekningen over røret er minst 0,5 m for betong- og stålrør, og 3 ganger rørdiameter (min 0,5 m og maks 1,2 m) for plastrør. Dersom ikke annet er angitt, legges massene ut med maksimal lagtykkelse på 200 mm. For betongrør ≥ 400 mm tillates 300 mm lagtykkelse. Komprimering av sidefylling, beskyttelseslag og gjenfyllingsmasser skal utføres slik at ledningene ikke forskyves eller skades. Fiberduk skal beskyttes mot sollys ved lagring som overstiger 1 måned._x000d_
_x000d_
Materialer til plastring kan være grov grus eller stein med maksimal kornstørrelse 600 mm, dog maksimalt 2/3 av lagtykkelsen, eller materialer som angitt i planene._x000d_
</t>
  </si>
  <si>
    <t xml:space="preserve">d)  Tillatt vertikalt avvik for topp fundament (og topp rør) er +/- 30 mm._x000d_
_x000d_
Tillatt avvik i fall:_x000d_
_x000d_
ved ledningsstrekk &gt; 5 meter:_x000d_
_x000d_
ved fall &lt; 10 promille: +/- 2 promille_x000d_
_x000d_
ved fall ≥ 10 promille: +/- 3 promille_x000d_
_x000d_
ved ledningsstrekk &lt; 5 meter: tillatt avvik i fall 10 mm._x000d_
_x000d_
Krav til komprimering for fundament og sidefyllingsmasser der det benyttes velgradert grus eller sand er minimum 95 % Standard Proctor for betongrør, og for stål- og plastrør 95 % Standard Proctor for fundament og 97 % Standard Proctor for sidefylling. Kravet gjelder enkeltverdier. Hvor ensgraderte pukkmaterialer benyttes forutsettes det at komprimeringen skjer ved minst 1 passering med vibrostamper, vibroplate, lett stålvalse eller lignende. Komprimeringen skal utføres slik at det ikke oppstår uakseptable deformasjoner på ledningene. Maks. tillatt deformasjon for plastrør er gitt i prosess 45.2 pkt. d._x000d_
</t>
  </si>
  <si>
    <t xml:space="preserve">Over ledningssonen er krav til komprimeringsgrad minst 95 % Standard Proctor eller minst som foreskrevet for samme nivå i vegen forøvrig for grøfter innenfor vegkroppen._x000d_
_x000d_
e)  Grave- og sprengeprofilet skal visuelt kontrolleres før utlegging av fundamentet. Det påses at bergknatter o.l. ikke stikker inn i grøfteprofilet. Kontroll dokumenteres._x000d_
_x000d_
Utlagt fundament skal ha riktig teoretisk lagtykkelse og topp fundament skal følge teoretisk høyde og fall. Måling av høyde og fall foretas på topp fundament eller på topp av rør. Dokumentert kontroll foretas minst 1 gang pr. skift og/eller i minst 2 profiler på hvert ledningstrekk (mellom kummer, knekkpunkt). Maksimum 50 meter mellom hvert målepunkt._x000d_
</t>
  </si>
  <si>
    <t xml:space="preserve">Dokumentert komprimerings- og materialkontroll for å fastlegge nødvendig komprimeringsarbeid avhengig av massetype, foretas ved oppstart og/eller dersom det skiftes massetype eller leverandør. Ved bruk av sand eller grus skal det foretas en dokumentert kontroll av komprimeringsgrad for hver stikkrenne og minimum for hver 50. meter._x000d_
_x000d_
x)  Mengden måles som prosjektert gjennomgående lengde grøft._x000d_
_x000d_
Grøftedybder regnes fra bunn grøft til planum innen vegkroppen (unntatt i fyllinger). I fyllinger regnes grøftedybden fra bunn grøft til 700 mm over topp rør. Utenfor vegkroppen regnes grøftedybden fra bunn grøft til terreng._x000d_
_x000d_
Ved sprengning og graving regnes høyden fra bunn grøft til avdekket bergoverflate eller planum. Bergdybder mindre enn 1,0 m regnes som 1,0 m._x000d_
_x000d_
Utvidelsesfaktorer er angitt i håndbok R761 Prosesskode -1, Innledning kap. 7.4 Veiledende omregningsfaktorer._x000d_
_x000d_
I løsmasse skal grøftesidene ha en teoretisk helning lik 2:1._x000d_
_x000d_
I berggrøfter er teoretisk helning 5:1._x000d_
</t>
  </si>
  <si>
    <t>I kombinerte grøfter benyttes helningen 5:1 for den delen som er berg og 2:1 for resten._x000d_
_x000d_
Enhet: m</t>
  </si>
  <si>
    <t>ea2fe13c-79ae-4f56-964d-fda2d3434651</t>
  </si>
  <si>
    <t>2.45.11</t>
  </si>
  <si>
    <t>45.11</t>
  </si>
  <si>
    <t>Graving</t>
  </si>
  <si>
    <t>a)  Omfatter graving, nødvendig stempling/avstiving, avretting av bunn og sider, opplasting, transport og utlegging til mellomlager eller tipp-plass._x000d_
_x000d_
x)  Mengden måles som prosjektert fast volum, målt gjennomgående. Enhet: m3</t>
  </si>
  <si>
    <t xml:space="preserve">a) Gjelder graving for etablering av steinsatte renner, ref. prosess 47.21. _x000d_
_x000d_
 Omfatter også graving for legging av trekkerør og trekkekum._x000d_
_x000d_
 Omfatter også graving knyttet til erstatning av stikkrenne mot sørøst.  _x000d_
_x000d_
c) Iht. tegning C101, K201 og K202.</t>
  </si>
  <si>
    <t>m3</t>
  </si>
  <si>
    <t>21afd385-3453-4fc0-8615-fb9630145119</t>
  </si>
  <si>
    <t>2.45.13</t>
  </si>
  <si>
    <t>45.13</t>
  </si>
  <si>
    <t>Fiberduk</t>
  </si>
  <si>
    <t>a)  Omfatter levering og legging av fiberduk mellom grøftebunn/sider og gjenfyllingsmaterialet._x000d_
_x000d_
c)  Overlapping skal være minst 0,5 m._x000d_
_x000d_
x)  Mengden måles som prosjektert areal belagt med fiberduk. Overlapp i skjøter måles ikke for oppgjør. Enhet: m2</t>
  </si>
  <si>
    <t>a) Gjelder mellom nye og eksisterende masser i forbindelse med bytte av bruoverbygning_x000d_
_x000d_
b) Fiberduk klasse 4._x000d_
_x000d_
c) Fiberduk legges som vist på tegning K203.</t>
  </si>
  <si>
    <t>c4ff9c09-65fc-41a7-bf16-1979c2665b09</t>
  </si>
  <si>
    <t>2.45.14</t>
  </si>
  <si>
    <t>45.14</t>
  </si>
  <si>
    <t>Fundament og omfylling for rør</t>
  </si>
  <si>
    <t>a)  Omfatter levering, utlegging og komprimering av fundament og omfyllingsmasser._x000d_
_x000d_
x)  Mengden måles som prosjektert anbrakt volum. Enhet: m3</t>
  </si>
  <si>
    <t>a) Gjelder levering av pukk til frostsikring og omfylling av stikkrenne mot sørøst. _x000d_
_x000d_
 Omfatter også erosjonssikring ved inn- og utløpskonstruksjoner. _x000d_
_x000d_
b) Fk 22/125._x000d_
_x000d_
c) Plassering iht. tegning C101.</t>
  </si>
  <si>
    <t>478ba484-c8a4-4833-89a9-bafd45501162</t>
  </si>
  <si>
    <t>2.45.2</t>
  </si>
  <si>
    <t>45.2</t>
  </si>
  <si>
    <t>Stikkrenner/kulverter, rør</t>
  </si>
  <si>
    <t xml:space="preserve">a)  Omfatter levering av rør, rørdeler og legging av rør. Alle arbeider og leveranser i forbindelse med graving, fundament, omfylling og gjenfylling er beskrevet under prosess 45.1._x000d_
_x000d_
b)  Krav til styrke (godstykkelse, armering etc.) for rørmateriell til stikkrenner/kulverter avhenger av belastningsforhold inkl. fyllingshøyder m.v. Dette skal være angitt i plan eller den spesielle beskrivelsen._x000d_
_x000d_
Materiell med skader som ikke kan utbedres slik at det blir likeverdig med nytt, skal ikke brukes. Det skal brukes korrosjonsbestandige materialer. Materiell til skjøter skal ha mål, toleranser og materialegenskaper som sikrer at tetthetskravene kan oppfylles. Når annet ikke er angitt, skal tetningsringer leveres av rørleverandøren sammen med rørene._x000d_
_x000d_
BETONGRØR: Til stikkrenner/kulverter av betong der det ikke stilles krav til tetthetsprøvning skal det benyttes rør som tilfredsstiller NS 3121. Til T- merkede rør benyttes godkjente gummipakninger som leveres sammen med rørene._x000d_
</t>
  </si>
  <si>
    <t xml:space="preserve">PLASTRØR: Til stikkrenner/kulverter av plast der det ikke stilles krav til tetthetsprøvning, skal det benyttes rør ifølge oversikt i vegnormal N200 Vegbygging, pkt. 2.10.1.2._x000d_
_x000d_
c)  Før rørleggingen påbegynnes, skal det dokumenteres at grøftebunnen er avrettet til angitt høyde og helning og er fri for tele, snø og is._x000d_
_x000d_
Alt rørmateriale skal rengjøres i skjøt (muffe og spissende) og innvendig før legging og kontrolleres for skader. Innvendige og utvendige skader forårsaket av transport eller lagring, skal utbedres før montering._x000d_
_x000d_
I ledningsfundamentet graves det ut for muffene slik at rørstammen har jevnt anlegg mot fundamentet. Utgravingen utføres i tilstrekkelig lengde til at røret kan monteres uten avvinkling. Det skal ikke graves ut mer enn strengt nødvendig. Rør med muffe og spissende legges med spissenden i grøftens fallretning. Eventuell vinkelendring foretas etter at røret er skjøvet på plass._x000d_
</t>
  </si>
  <si>
    <t xml:space="preserve">Tetningsringer og pakninger monteres etter leverandørens anvisninger. Kumgjennomføringen utføres slik at tetthetskravene oppfylles. Ledningen utføres med muffe i flukt med kumveggen og en ny skjøt i en avstand av 6-8 ganger diameteren fra kummen. Dersom det er fare for store setningsdifferanser mellom kum og ledning, skal det benyttes avlastningsplate._x000d_
_x000d_
d)  Tillatt vertikalt avvik for topp rør er +/- 30 mm._x000d_
_x000d_
Tillatt avvik i fall:_x000d_
_x000d_
ved ledningsstrekk &gt; 5 meter:_x000d_
_x000d_
ved fall &lt; 10 promille: +/- 2 promille_x000d_
_x000d_
ved fall ≥ 10 promille: +/- 3 promille_x000d_
_x000d_
ved ledningsstrekk &lt; 5 meter: tillatt avvik i fall 10 mm._x000d_
_x000d_
For plassering i horisontalplanet er tillatt avvik maks. 80 mm for grøft med 1 ledning og maks. 50 mm for grøft med flere ledninger._x000d_
_x000d_
Tillatt avvik for avvinkling i skjøter (i forhold til angitt avvinkling) er maks. 17 mm/m. I tillegg skal det påses at tillatt avvinkling ifølge produsentens anbefaling ikke overskrides._x000d_
</t>
  </si>
  <si>
    <t>Toleransene gjelder hvert enkelt rør og hele rørstrekningen._x000d_
_x000d_
Maks. tillatt rørdeformasjon for plastrør er gitt i vegnormal N200 Vegbygging, kapittel 2.10._x000d_
_x000d_
e)  Det skal foretas dokumentert kontroll av plassering, rørdeformasjon og plassering av pakninger. Aktuelle metoder for kontroll av deformasjon kan være tolking og TV-inspeksjon. Kontroll av rørdeformasjon skal utføres for alle rørstrekninger etter at rørgrøften er oppfylt til minst 0,7 meter over topp rør._x000d_
_x000d_
Dokumentert kontroll av rørplassering skal foretas minst 1 gang pr. skift og/eller i minst 2 profiler på hvert ledningstrekk. Maksimum 50 meter mellom hvert målepunkt._x000d_
_x000d_
x)  Mengden måles som prosjektert gjennomgående lengde av rør. Enhet: m</t>
  </si>
  <si>
    <t>a) Gjelder erstatning og forlengelse av eksisterende stikkrenne mot sørøst. _x000d_
_x000d_
 Omfatter også nødvendig innmåling av eksisterende stikkrenne. _x000d_
_x000d_
b) Plastrør. _x000d_
_x000d_
c) Overdekning minimum 0,5 m. _x000d_
_x000d_
 Iht. tegning C101.</t>
  </si>
  <si>
    <t>b88a6266-d3c5-46a0-bb63-2d408418765e</t>
  </si>
  <si>
    <t>2.47</t>
  </si>
  <si>
    <t>47</t>
  </si>
  <si>
    <t>FORSTERKNING AV GRØFTER OG ELVE- OG BEKKEREGULERINGER</t>
  </si>
  <si>
    <t>a)  Omfatter forsterkning av grøfter beskrevet i prosess 42 og 45, utbedring og/eller omlegging av elver og bekker utover arbeider beskrevet i prosessene 42 og 45, samt erosjonsforebyggende tiltak, terskler og sedimentasjonsbasseng.</t>
  </si>
  <si>
    <t>1df45e8f-4e0f-47bb-be62-9c72cc3c1bab</t>
  </si>
  <si>
    <t>2.47.7</t>
  </si>
  <si>
    <t>47.7</t>
  </si>
  <si>
    <t>Erosjonsforebyggende tiltak, terskler og rensetiltak</t>
  </si>
  <si>
    <t>a)  Omfatter levering og arbeider med plastring av åpne grøfter, utløp av overvannsledninger, inn- og utløp av kulverter, etablering av terskler, plastring som erosjonsforebyggende tiltak for øvrig og ev. andre erosjonsforebyggende tiltak, samt ev. permanente sedimentasjonsbassenger, infiltrasjonsgrøfter, membran, mv. og ev. øvrige rensetiltak. Omfatter også bearbeiding av massene samt opplasting og transport fra mellomlager etter bearbeiding._x000d_
_x000d_
b)  Maksimal kornstørrelse av stein for plastring skal være 600 mm, dog maksimalt 2/3 av lagtykkelsen.</t>
  </si>
  <si>
    <t>e6f25d06-c351-4400-85c6-e1fceea86575</t>
  </si>
  <si>
    <t>2.47.71</t>
  </si>
  <si>
    <t>47.71</t>
  </si>
  <si>
    <t>Steinplastring med masser fra utenfor anlegget</t>
  </si>
  <si>
    <t>a)  Omfatter levering og arbeider med plastring av åpne grøfter, utløp av overvannsledninger, inn- og utløp av kulverter, mv. og plastring som erosjonsforebyggende tiltak for øvrig. Lagtykkelse som angitt i den spesielle beskrivelsen._x000d_
_x000d_
x)  Mengden måles som prosjektert areal. Enhet: m2</t>
  </si>
  <si>
    <t>a) Gjelder etablering av steinsatte renner opp- og nedstrøms bruplata._x000d_
_x000d_
b) Fk 63/125._x000d_
_x000d_
c) Det skal etableres renner for å lede overvann til eksisterende grøfter som går parallelt med vegen._x000d_
_x000d_
 Iht. tegning K202 og K203.</t>
  </si>
  <si>
    <t>bad08774-4537-4fb8-b19f-596a056ee65b</t>
  </si>
  <si>
    <t>2.81</t>
  </si>
  <si>
    <t>81</t>
  </si>
  <si>
    <t>Løsmasser</t>
  </si>
  <si>
    <t xml:space="preserve">a)  Omfatter levering av og arbeider med løsmasser, sprengt stein og demolerte blokker for å etablere ferdig planert byggegrop, og for å legge opp fylling, skråninger, etc. i forbindelse med bruer og kaier. Omfatter også skanning av sjøbunn._x000d_
_x000d_
Rigg, løsmassearbeider for tilfartsveger og underliggende eller overliggende veger, arbeid med vegetasjon og matjord, masseflytting, oppbygging av sjetéer og moloer, filterlag, fiberduk, isolasjon mot frost, lettfyllinger, grøntarealer og skråninger inngår i hovedprosess 1-7. Spesielle miljøtiltak inngår i prosess 12.5. Erosjonssikring inngår i prosess 26.4._x000d_
</t>
  </si>
  <si>
    <t xml:space="preserve">Arbeider regnes utført henholdsvis over eller under vann avhengig av hvor arbeidet er lokalisert i forhold til vannspeilet. Dette vannspeilet defineres som middelvannstanden (MV) i sjøen, laveste regulerte vannstand (LRV) for elver og innsjøer som er regulert, og lavvann (LV) for elver og innsjøer som ikke er regulert. Når begrepet vannspeil benyttes i hovedprosess 8 er dette et teoretisk vannspeil og ikke det fysiske vannspeil som kan forekomme når arbeidene utføres. Kostnader forbundet med avvik mellom teoretisk og fysisk vannspeil skal være innkalkulert i prosessen. Arbeider i eller under vannspeilet regnes likevel som utført over vann dersom vannspeilet er forutsatt senket kunstig under nivået der arbeidet er lokalisert (tørrlagt byggegrop)._x000d_
_x000d_
Stein med volum 1,0 til 10 m3 regnes som blokker. Blokker større enn 10 m3 regnes som berg._x000d_
</t>
  </si>
  <si>
    <t>c)  Graving, transport, fylling, mellomlagring av masser etc. skal utføres slik at ikke områdets stabilitet forstyrres og ras eller utglidninger utløses. I potensielt ustabile områder skal vurdering av stabilitetsforhold og utførelsesplan forelegges byggherren for uttalelse før arbeidene starter. Planer for bruk av masser og utførelse av massearbeider forelegges byggherren før arbeidene starter._x000d_
_x000d_
Angående grunnforhold, adkomst, transportlengde, fyllplass og utførelsesbetingelser for øvrig vises det til den spesielle beskrivelsen._x000d_
_x000d_
Utgravinger utføres slik at bunnen ikke omrøres.</t>
  </si>
  <si>
    <t>27ee0c2e-6368-45d5-9c4b-437a2fb048bc</t>
  </si>
  <si>
    <t>2.81.5</t>
  </si>
  <si>
    <t>81.5</t>
  </si>
  <si>
    <t>Masser under og inntil konstruksjoner over vann</t>
  </si>
  <si>
    <t>a)  Omfatter levering, utlegging og komprimering av masser over vann, for eksempel, avrettingslag under fundamenter, fylling under fundamenter og overgangsplater, tilbakefylling inntil fundamenter, støttemurer og landkar etc. i henhold til den spesielle beskrivelsen._x000d_
_x000d_
b)  Krav til masser skal være iht. vegnormal N200 Vegbygging kap. 1.12.8._x000d_
_x000d_
Syregivende masser av alunskifer og sulfidførende gneis skal ikke benyttes._x000d_
_x000d_
c)  Fylling skal vannes under utlegging._x000d_
_x000d_
d)  Toleranse for fyllingsskråning er ±150 mm hvis de ellers er uten skjemmende svanker og kuler, og for planum ±40 mm._x000d_
_x000d_
e)  Materialdokumentasjon av knust stein og komprimeringslogg med tilhørende nivellement forelegges byggherren.</t>
  </si>
  <si>
    <t>fad7cdc9-f78e-431d-b36e-a17586f6cc4e</t>
  </si>
  <si>
    <t>2.81.51</t>
  </si>
  <si>
    <t>81.51</t>
  </si>
  <si>
    <t>Avrettingslag over vann</t>
  </si>
  <si>
    <t>a)  Omfatter levering, utlegging, komprimering og avretting av avrettingslag under fundamenter, overgangsplater og andre konstruksjoner._x000d_
_x000d_
b)  Avrettingsmassene skal ha en gradering som gjør den egnet for nøye avretting, og tilfredsstille filterkriteriene mot tilstøtende masser. For elementkulverter og korrugerte stålrør skal de øverste 0,3 m under konstruksjonene være grus._x000d_
_x000d_
c)  Krav til utlegging og komprimering skal være iht. vegnormal N200 Vegbygging kap. 1.12.8. Komprimering utføres på slik måte at tilstøtende massers stabilitet og fasthet ikke forstyrres.. Krav til komprimering se vegnormal N200 Vegbygging, kap. 1.12.8, krav 1.12.8.1-3._x000d_
_x000d_
d)  Toleranser for avrettingslag er:_x000d_
_x000d_
Sammensatt byggtoleranse: +20 mm, -50 mm_x000d_
_x000d_
Overflateavvik: 20 mm målt med 1 m rettholt._x000d_
_x000d_
x)  Mengden måles som prosjektert areal av avrettingslag, medregnet arealet inntil 0,2 m utenfor konstruksjonsdelens berøringsflate. Avrettingslaget regnes å ha midlere tykkelse 150 mm. Enhet: m2</t>
  </si>
  <si>
    <t>b) Fk 8/16. _x000d_
_x000d_
c) Iht. tegning K203.</t>
  </si>
  <si>
    <t>6e246bf2-725b-4fc1-b632-dffb130e659f</t>
  </si>
  <si>
    <t>2.81.55</t>
  </si>
  <si>
    <t>81.55</t>
  </si>
  <si>
    <t>Beskyttelseslag mot membran over vann</t>
  </si>
  <si>
    <t>a)  Omfatter levering, utlegging og komprimering av beskyttelseslag mot membran som angitt i den spesielle beskrivelsen._x000d_
_x000d_
b)  Sortering er angitt i den spesielle beskrivelsen._x000d_
_x000d_
c)  Komprimering utføres på slik måte at tilstøtende massers stabilitet og fasthet ikke forstyrres. Lag skal ha maksimal tykkelse 0,2 m og skal komprimeres til minimum 95 % Modifisert Proctor._x000d_
_x000d_
e)  Bekreftelse fra membranleverandør på at valgte masser kan benyttes forelegges byggherren._x000d_
_x000d_
x)  Mengden måles som prosjektert anbrakt volum. Enhet: m3</t>
  </si>
  <si>
    <t>b) Sortering 0/32._x000d_
_x000d_
c) Iht. tegning K203.</t>
  </si>
  <si>
    <t>3</t>
  </si>
  <si>
    <t>Vegdekke, vegfundament og vegarbeider</t>
  </si>
  <si>
    <t>ac1b8b29-6abd-4d76-9b42-6f250c26fad7</t>
  </si>
  <si>
    <t>3.00</t>
  </si>
  <si>
    <t>Orientering</t>
  </si>
  <si>
    <t>Etterfølgende prosesser gjelder arbeider knyttet til vegtiltak og overbygning før, etter og på ny bru. _x000d_
_x000d_
Følgende arbeider skal utføres:_x000d_
_x000d_
Gravearbeider i forbindelse med vegtiltak._x000d_
Etablering av ny vegoverbygning.</t>
  </si>
  <si>
    <t>0bd8b1ca-595a-4d03-ac86-916969359a79</t>
  </si>
  <si>
    <t>3.16</t>
  </si>
  <si>
    <t>16</t>
  </si>
  <si>
    <t>FLYTTING OG OMLEGGING</t>
  </si>
  <si>
    <t>a)  Omfatter alle flytte- og omleggingsarbeider, så som flytting av hus, flytting og omlegging av private vann- og avløpsledninger, brønner samt flytting og omlegging av gjerder, midlertidig flytting og omlegging av bekkeløp, etc._x000d_
_x000d_
Ansvar for nødvendige godkjenninger og offentlige tillatelser skal være som angitt i kontraktsbestemmelsene eller den spesielle beskrivelsen._x000d_
_x000d_
x)  Kostnad angis som rund sum. Enhet: RS</t>
  </si>
  <si>
    <t>ec511269-5ca7-4199-8b18-0af59e2085fc</t>
  </si>
  <si>
    <t>3.16.3</t>
  </si>
  <si>
    <t>16.3</t>
  </si>
  <si>
    <t>Fjerning/flytting av kabler og utstyr</t>
  </si>
  <si>
    <t>a)  Omfatter alle flytte- og omleggingsarbeider nødvendiggjort av vegens fremføring, så som fjerning/flytting av kabler, master/stolper, kiosker/skap, fjerning av kabler som ikke er i bruk, etc._x000d_
_x000d_
x)  Kostnad angis som rund sum. Enhet: RS</t>
  </si>
  <si>
    <t>59910857-7dc1-47a7-8110-ecb8d4d71469</t>
  </si>
  <si>
    <t>3.16.32</t>
  </si>
  <si>
    <t>16.32</t>
  </si>
  <si>
    <t>Fjerning/flytting av master/stolper og fundamenter</t>
  </si>
  <si>
    <t>a)  Omfatter nedtaking av stolper/master, oppgraving av fundamenter, rengjøring og fjerning/flytting av materialene til sted angitt i den spesielle beskrivelsen._x000d_
_x000d_
c)  Stolper/master og fundamenter tas ned/graves opp og transporteres uten å beskadiges._x000d_
_x000d_
x)  Kostnad angis som rund sum. Enhet: RS</t>
  </si>
  <si>
    <t>a) Omfatter også nedtaking, mellomlagring og remontering av eksisterende skilt, inkludert stolpe og fundamenter, på anlegget.</t>
  </si>
  <si>
    <t>024c4e28-e5e5-44b2-b2e3-8795f56fc9e4</t>
  </si>
  <si>
    <t>3.21</t>
  </si>
  <si>
    <t>21</t>
  </si>
  <si>
    <t>VEGETASJON, MATJORD, BERGRENSK</t>
  </si>
  <si>
    <t>3bb30ea4-acfe-4789-b4cb-0721e00293e2</t>
  </si>
  <si>
    <t>3.21.2</t>
  </si>
  <si>
    <t>21.2</t>
  </si>
  <si>
    <t>Vegetasjonsrydding</t>
  </si>
  <si>
    <t xml:space="preserve">a)  Omfatter alle arbeider med vegetasjonsrydding, så som felling av trær til tømmer eller ved, framkjøring til tilgjengelig sted og lagring som angitt i den spesielle beskrivelsen. Omfatter også rydding og fjerning av buskas og hogstavfall samt riving og fjerning av stubber og røtter. Omfatter også ev. behandling av buskas og hogstavfall. Fjerning av vegetasjonsdekke og matjord inngår i prosess 21.3._x000d_
_x000d_
c)  Dersom vegetasjonsdekket skal benyttes til naturlig vegetasjonsinnvandring, skal vegetasjonsryddingen gjøres på en slik måte at mest mulig vegetasjonsdekke blir tatt vare på uten at det blir skadet._x000d_
_x000d_
Ved felling av trær til tømmer skal stokker med en toppdiameter mellom 50 mm og 120 mm kappes i lengder på 3,1 til 5,8 m med 0,3 m intervaller. Stokker med toppdiameter på over 120 mm skal kappes i lengder på 3,7 til 5,8 m med 0,3 m intervaller._x000d_
_x000d_
Ved oppgraving og midlertidig lagring av trær og busker på rot skal det tas rotklumper av tilstrekkelig størrelse._x000d_
</t>
  </si>
  <si>
    <t>x)  Mengden måles som prosjektert areal i horisontalprojeksjon. Enhet: m2</t>
  </si>
  <si>
    <t>a) Gjelder berørte områder iht. tegning C101.</t>
  </si>
  <si>
    <t>ad6f6d31-2bfe-4d62-bf73-3e0a94b2f284</t>
  </si>
  <si>
    <t>3.21.3</t>
  </si>
  <si>
    <t>21.3</t>
  </si>
  <si>
    <t>Avtaking av vegetasjonsdekke og matjord</t>
  </si>
  <si>
    <t xml:space="preserve">a)  Omfatter utgraving, opplasting, transport og tipparbeid av vegetasjonsdekke og matjord. Landbruksfaglig definisjon av A-sjikt og B-sjikt i omtale av matjord regnes begge som matjord. Omfatter også mellomlagring eller sideforflytning i ranke. Omfatter også ev. ugressbekjempelse av matjord._x000d_
_x000d_
Prosessen gjelder overalt hvor vegetasjonsdekke eller matjord finnes innen vegområdet, på arealer som skal benyttes for tilrigging, anleggsveger, sidetak, materialtak og tipp, samt for alle områder hvor det skal utføres skjæring og under fylling uansett fyllingshøyder og uansett skråning av terrenget, eller i henhold til plan. Unntatt er eventuelle arealer angitt i den spesielle beskrivelsen._x000d_
_x000d_
c)  Avdekking av større arealer med løsmasser der det er fare for avrenning som kan føre til forurensning av bekker, elver og vann, skal skje på et tidspunkt med liten fare for avrenning._x000d_
_x000d_
Vegetasjonsdekke og matjord skal behandles slik at den ikke forringes_x000d_
</t>
  </si>
  <si>
    <t xml:space="preserve">Massen skal lagres på en slik måte at massen dreneres for vann._x000d_
_x000d_
Jordstrukturen skal etter lagring være slik at den er drenerende for vann og smuldrer lett etter opptørking om våren. Dersom vegetasjonsdekke eller matjord antas å bli liggende lenger enn 2 måneder i vekstsesongen, skal massene legges i løse hauger eller ranker med maksimalt 2,0 meters høyde._x000d_
_x000d_
Ev. bekjempelse av uønskede arter er beskrevet i prosess 27.3._x000d_
_x000d_
For vegetasjonsdekke gjelder følgende:_x000d_
_x000d_
Vegetasjonsdekke består av det øvre jordsjiktet av naturbunn som inneholder torv, frø, planter og rotdeler. Vegetasjonsdekke skal brukes der det er planlagt naturlig innvandring av vegetasjon. Vegetasjonsdekke skal ikke blandes med øvrige materialer eller underliggende masser. Ved fjerning av vegetasjonsdekke skal man tilstrebe lokal gjenbruk på skråninger så langt dette er mulig og massen er egnet._x000d_
_x000d_
Vegetasjonsdekke skal ikke blandes med øvrige materialer eller underliggende masser._x000d_
_x000d_
For matjord gjelder følgende:_x000d_
</t>
  </si>
  <si>
    <t>Som matjord menes det øvre jordlaget på dyrket mark som skiller seg fra dypere lag ved å inneholde mold. Matjordlaget deles inn i et A-sjikt og et B-sjikt der dette er relevant. Jordlag dypere enn matjord betegnes grunnjord. Tykkelser vil variere lokalt._x000d_
_x000d_
Matjordlagets A-sjikt tas av og skal ikke blandes med underliggende jord med lavere moldinnhold._x000d_
_x000d_
Underliggende lag, B-sjikt/ forvitret jord med strukturutvikling, tas av og lagres i egne ranker. Jord fra B-sjikt skal ikke blandes med dypereliggende grunnjord._x000d_
_x000d_
Matjord tas av når marken er fri for tele._x000d_
_x000d_
Jorda skal ikke kjøres i eller behandles slik at jordstrukturen komprimeres eller forringes på annen måte._x000d_
_x000d_
Matjord skal ikke legges tilbake på vegskråninger i skogsområder._x000d_
_x000d_
Ved ugrasbekjempelse av matjord skal jorda holdes fri for ugress fra den er lagt i mellomlager og frem til den er utlagt. Valg av sprøytemiddel, metode og tidspunkt for ugressbekjempelse skal forelegges byggherren.</t>
  </si>
  <si>
    <t>7d80fd2a-f17d-4705-b450-b0c06c1ec178</t>
  </si>
  <si>
    <t>3.21.31</t>
  </si>
  <si>
    <t>21.31</t>
  </si>
  <si>
    <t>Avtaking av vegetasjonsdekke</t>
  </si>
  <si>
    <t>a)  Omfatter utgraving, opplasting, transport, tipparbeid, mellomlagring eller sideforflytning i ranke av vegetasjonsdekke._x000d_
_x000d_
x)  Mengden måles som prosjektert fast volum. Tykkelser mindre enn 0,2 m regnes som 0,2 m. Enhet: m3</t>
  </si>
  <si>
    <t>a) Gjelder berørte områder iht. tegning C101. _x000d_
_x000d_
 Omfatter også kostnader knyttet til etablering av egnet sted for mellomlagring av vegetasjonsdekke.</t>
  </si>
  <si>
    <t>b68cd0bd-592d-4d5c-a0e2-d295d521a948</t>
  </si>
  <si>
    <t>3.25</t>
  </si>
  <si>
    <t>25</t>
  </si>
  <si>
    <t>MASSEFLYTTING AV JORD</t>
  </si>
  <si>
    <t>a)  Omfatter utgraving, opplasting, transport, tipping, utlegging og eventuell komprimering av jordmasser, samt ev. leverings- og behandlingsgebyrer. Avregnet volum av vegetasjonsdekke og matjord inngår i prosess 21.3. Etablering av planum, samt tilleggskostnader for ev. utkilinger, inngår i prosess 51. Tilsåing inngår i prosess 74. Ev. demolering av blokker i løsmasser er beskrevet i prosess 27.2. Ev. bekjempelse av uønskede arter er beskrevet i prosess 27.3._x000d_
_x000d_
Entreprenøren må selv vurdere eventuelle behov for mellomlagring av masser innenfor det som tillates på anlegget eller på områder til egen disposisjon, og inkludere kostnadene for dette i enhetsprisen._x000d_
_x000d_
x)  Mengden måles som prosjektert fast volum (målt i skjæring). Enhet: m3</t>
  </si>
  <si>
    <t>977141ca-70be-4894-a4aa-c5994b48b24b</t>
  </si>
  <si>
    <t>3.25.5</t>
  </si>
  <si>
    <t>25.5</t>
  </si>
  <si>
    <t>Jordmasser til endelig plassering i masselager</t>
  </si>
  <si>
    <t>a)  Omfatter utgraving, opplasting, transport, tipping og utlegging av jordmasser fra skjæring i linjen til angitt eller valgt endelig plassering i masselager. Avregnet volum av vegetasjonsdekke/matjord inngår i prosess 21.3. Omfatter også leverings- og behandlingsgebyrer der dette er aktuelt._x000d_
_x000d_
c)  Toppen skal avplaneres med fall ut mot sidene eller mot avløp._x000d_
_x000d_
x)  Mengden måles som prosjektert fast volum (målt i skjæring). Enhet: m3</t>
  </si>
  <si>
    <t>a) Omfatter også masser i eksisterende vegkropp. _x000d_
_x000d_
c) Entreprenør må håndtere og avklare forhold rundt deponi/fyllplass.</t>
  </si>
  <si>
    <t>1de871bf-07ff-4e7f-9cfb-4ed399c7811c</t>
  </si>
  <si>
    <t>3.26</t>
  </si>
  <si>
    <t>26</t>
  </si>
  <si>
    <t>MASSEFLYTTING AV SPRENGT STEIN</t>
  </si>
  <si>
    <t xml:space="preserve">a)  Omfatter opplasting, transport, tipping, ev. utlegging og ev. komprimering av steinmasser, inkl. ev. leverings- og behandlingsgebyrer. Etablering av planum, kontroll av dypsprengning samt tilleggskostnader for ev. utkilinger i vegens lengderetning, inngår i prosess 51. Tiltak for håndtering av plastavfall fra sprengningsarbeider er beskrevet under prosess 12.51._x000d_
_x000d_
Entreprenøren må selv vurdere eventuelle behov for mellomlagring av masser innenfor det som tillates på anlegget eller på områder til egen disposisjon, og inkludere kostnadene for dette i enhetsprisen._x000d_
_x000d_
b)  Materialer skal være som angitt i vegnormal N200 Vegbygging kap. 1._x000d_
_x000d_
c)  Utførelse skal være som angitt i vegnormal N200 Vegbygging kap. 1._x000d_
_x000d_
e)  Total forbrukt mengde, og oppsamlet mengde, plastavfall fra tennsystemer skal registreres der det er krav om dette, se den spesielle beskrivelsen. Dokumentasjonen skal overleveres byggherren månedlig._x000d_
</t>
  </si>
  <si>
    <t>x)  Mengden reguleres for eventuell økning av volum forårsaket av overberg/utfall (geologisk betinget utfall) som skyldes forhold utenfor entreprenørens kontroll, etter følgende regler, se skisse i håndbok R761 Prosesskoden, innledende kap. 8.5:_x000d_
_x000d_
Mengden måles som prosjektert fast volum målt i skjæring. Enhet: m3</t>
  </si>
  <si>
    <t>d61aac38-d933-478e-86af-66a2045c3800</t>
  </si>
  <si>
    <t>3.26.6</t>
  </si>
  <si>
    <t>26.6</t>
  </si>
  <si>
    <t>Sprengt stein fra sidetak til fylling i linjen</t>
  </si>
  <si>
    <t>a)  Omfatter opplasting, eventuell levering, transport, tipping, utlegging og komprimering av sprengt stein fra angitt sidetak til fylling i linjen. Omfatter også bearbeiding av massen til aktuell bruk, som sortering, pigging, mv. i den grad dette er nødvendig._x000d_
_x000d_
b)  Som for prosess 26.1._x000d_
_x000d_
c)  Som for prosess 26.1_x000d_
_x000d_
d)  Som for prosess 26.1_x000d_
_x000d_
e)  Som for prosess 26.1</t>
  </si>
  <si>
    <t>42f46fcd-c058-4931-830e-048ecf057149</t>
  </si>
  <si>
    <t>3.26.62</t>
  </si>
  <si>
    <t>26.62</t>
  </si>
  <si>
    <t>Sprengt stein fra sidetak, målt i fylling</t>
  </si>
  <si>
    <t>x)  Mengden måles som prosjektert anbrakt volum. Enhet: m3</t>
  </si>
  <si>
    <t>c7a62266-8403-422b-b5ca-ebe2e8962813</t>
  </si>
  <si>
    <t>3.51</t>
  </si>
  <si>
    <t>51</t>
  </si>
  <si>
    <t>PLANUM</t>
  </si>
  <si>
    <t>a)  Omfatter levering og arbeider med planum (traubunn i skjæring og overkant underbygning på fylling), så som stabilisering, utskifting og forsterkning, rensk, avretting, justering og komprimering, inklusive utkilinger etc._x000d_
_x000d_
Entreprenøren må selv vurdere eventuelle behov for mellomlagring av masser innenfor det som tillates på anlegget eller på områder til egen disposisjon, og inkludere kostnadene for dette i enhetsprisen._x000d_
_x000d_
c)  Utførelse skal være iht. vegnormal N200 Vegbygging kap. 4. Endring i tverrfallsretning skal skje parallelt med overflate ferdig veg._x000d_
_x000d_
d)  Tillatt ujevnhet og avvik fra prosjektert høyde skal være iht. vegnormal N200 Vegbygging kap. 4.2.2. Se tabell 4.2.2.1-1._x000d_
_x000d_
x)  Mengden måles som prosjektert behandlet areal. Enhet: m2</t>
  </si>
  <si>
    <t>5033266a-704d-46cc-a093-939fa576b360</t>
  </si>
  <si>
    <t>3.52</t>
  </si>
  <si>
    <t>52</t>
  </si>
  <si>
    <t>FILTERLAG OG SPESIELLE FROSTSIKRINGSLAG</t>
  </si>
  <si>
    <t>a)  Omfatter levering, utlegging og eventuelt komprimering av filterlag, og spesielle frostsikringslag av sand, grus, knust berg eller resirkulerte materialer, lettklinker, skumglassgranulat eller ekstrudert polystyren samt ev. fiberduk._x000d_
_x000d_
Entreprenøren må selv vurdere eventuelle behov for mellomlagring av masser innenfor det som tillates på anlegget eller på områder til egen disposisjon, og inkludere kostnadene for dette i enhetsprisen.</t>
  </si>
  <si>
    <t>490bd80b-4776-4e35-bb41-9d66ce317ea0</t>
  </si>
  <si>
    <t>3.52.2</t>
  </si>
  <si>
    <t>52.2</t>
  </si>
  <si>
    <t>Separasjonslag/filterlag av fiberduk</t>
  </si>
  <si>
    <t>a)  Omfatter levering og legging av fiberduk på planum eller som separasjon ved utlegging av lettklinker og skumglassgranulat._x000d_
_x000d_
b)  Bruksklasse skal være som angitt i den spesielle beskrivelsen. Fiberduk skal tilfredsstille kravene i vegnormal N200 Vegbygging kapittel 4.4.1._x000d_
_x000d_
c)  Utlegging av overliggende lag skal foregå på en slik måte at duken ikke skades. Trafikk direkte på duken skal ikke forekomme. Overlapping i skjøter skal være minst 0,5 m eller som angitt i den spesielle beskrivelsen._x000d_
_x000d_
x)  Mengden måles som prosjektert areal belagt med fiberduk. Overlapp i skjøter måles ikke for oppgjør. Enhet: m2</t>
  </si>
  <si>
    <t>b) Bruksklasse 4 iht. tegning F201.</t>
  </si>
  <si>
    <t>f934b2bf-e7a4-4895-8e50-ae5e20b32b85</t>
  </si>
  <si>
    <t>3.53</t>
  </si>
  <si>
    <t>53</t>
  </si>
  <si>
    <t>FORSTERKNINGSLAG</t>
  </si>
  <si>
    <t xml:space="preserve">a)  Omfatter levering, utlegging og komprimering og ev. forkiling av forsterkningslag. Omfatter også, der det er aktuelt, utgraving, opplasting, transport, utsortering, blokkdemolering, knusing, sikting, samt fjerning av for stor stein og overskudd av finstoff._x000d_
_x000d_
Entreprenøren må selv vurdere eventuelle behov for mellomlagring av masser innenfor det som tillates på anlegget eller på områder til egen disposisjon, og inkludere kostnadene for dette i enhetsprisen._x000d_
_x000d_
b)  Forsterkningslaget skal bygges opp av bæredyktige, godt drenerende og ikke vannømfintlige materialer. Materialet skal tilfredsstille kravene gitt i vegnormal N200 Vegbygging kap. 4.6.1 ._x000d_
_x000d_
Alle krav til korngradering gjelder for prøver tatt på veg._x000d_
_x000d_
Materialet skal ha kornfordeling som strekker seg opp til øvre siktstørrelse og ned til nedre siktstørrelse._x000d_
_x000d_
Største tillatte steinstørrelse, DMAKS , er følgende:_x000d_
_x000d_
For materialer med øvre siktstørrelse, D, på 63 mm eller mindre: 2 · D (mm)_x000d_
</t>
  </si>
  <si>
    <t xml:space="preserve">For materialer med øvre siktstørrelse, D, større enn 63 mm: 1,4 · D (mm)_x000d_
_x000d_
Krav til korngradering, overkorn og underkorn er angitt i vegnormal N200 Vegbygging kap. 4.6.1. I tabellen er det også angitt maksimalverdier for avvikende prøveresultater, for inntil 20% av prøvene._x000d_
_x000d_
Forsterkningslag som har kontakt med isolasjonsplater av ekspandert polystyren (XPS) skal ha øvre siktstørrelse maksimalt 32 mm._x000d_
_x000d_
Krav til mekaniske egenskaper er følgende:_x000d_
_x000d_
Los Angeles-verdi, LA: Maksimalt 35_x000d_
_x000d_
micro-Deval-koeffisient, MDE: Maksimalt 20_x000d_
_x000d_
For veg med lite trafikk, trafikkgruppe A, skal tilsvarende krav til grenseverdier være hhv. maksimalt 40 og 25 dersom dette er angitt i den spesielle beskrivelsen._x000d_
_x000d_
c)  Utførelse skal være iht. vegnormal N200 Vegbygging kap. 4._x000d_
</t>
  </si>
  <si>
    <t xml:space="preserve">Utlegging, planering og komprimering skal foregå slik at en får et jevnt lag av homogent materiale, og slik at den ferdige overflate får jevnt fall til siden. Endring i tverrfallsretning skal skje parallelt med overflate ferdig veg._x000d_
_x000d_
Transport og utlegging skal utføres slik at det ikke oppstår nedknusing, spordannelse eller andre deformasjoner_x000d_
_x000d_
Til komprimering skal det normalt brukes vibrerende utstyr, som ikke må slite ned materialet unødig eller skade stikkrenner, ledninger o.l. På bløt grunn skal det ikke brukes utstyr med slik dybdeeffekt at bæreevnen svekkes. Ved utlegging og komprimering skal massene vannes godt._x000d_
_x000d_
Komprimering skal utføres iht. vegnormal N200 Vegbygging kapittel 4.2.3.1._x000d_
</t>
  </si>
  <si>
    <t xml:space="preserve">Det skal utarbeides en komprimeringsplan iht. vegnormal N200 Vegbygging kapittel 4.2.3.2. For arbeider større enn 5000 m2 skal komprimeringsplanen baseres på valseprogram med måling med platebelastning, Mod. Proctor, responsmålinger eller nivellement, avhengig av massetype. For arealer mindre enn 5000 m2, eller hvor lokale variasjoner gjør at disse metodene ikke er egnet for å utarbeide valseprogram, skal komprimeringsplanen baseres på vegnormal N200 Vegbygging kap. 4.2.3._x000d_
_x000d_
d)  Tillatt avvik fra prosjektert høyde i overkant av laget er +/- 30 mm for enkeltverdi og +/- 7 mm for middelverdi. Tilvarende krav for gang- og sykkelveg er hhv. +/- 50 mm og +20 / -25 mm. Maksimalt tillatt horisontalt avvik fra prosjekterte ytterbegrensningslinjer er +100 / -0 mm for enkeltverdi. Se vegnormal N200 Vegbygging kap. 4.2.2 med tilhørende tabell 4.2.2.1-1._x000d_
</t>
  </si>
  <si>
    <t xml:space="preserve">Tillatt maksimalt avvik fra prosjektert lagtykkelse er -15% for enkeltmåling og -5% for middelverdi. Tilvarende krav for gang- og sykkelveg er hhv. -20% og -10%._x000d_
_x000d_
e)  Kontroll av høyde, bredde og lagtykkelse skal utføres for hver 20. meter. Tilsvarende for gang- og sykkelveg er hver 40. meter. For kontroll av høyde skal minste antall målepunkter i tverrprofilet være 3. En prøve regnes da som 3 målepunkter._x000d_
_x000d_
Prøver for dokumentasjon av mekaniske egenskaper kan tas på produksjonssted eller i lager. Kontrollomfang for mekaniske egenskaper skal være minimum 1 prøve pr. påbegynt 10 000 m3. Minstekrav til kontrollomfang kan anses oppfylt av produsentens produksjonskontroll forutsatt at denne er utført i henhold til aktuell standard, og materialet hentes fra en forekomst med kjent og stabil kvalitet._x000d_
</t>
  </si>
  <si>
    <t>Prøver for dokumentasjon av korngradering skal tas på veg. Kontrollomfanget for korngradering skal være minimum 1 prøve pr. påbegynt 1000 m3, alternativt 1 prøve pr. påbegynt 500 meter veg i hvert kjørefelt._x000d_
_x000d_
Komprimeringsarbeidets utstrekning og omfang (passeringer) skal stedfestes ved hjelp av GNSS eller andre former for stedfesting med tilfredsstillende nøyaktighet._x000d_
_x000d_
Komprimeringsarbeidet skal sluttdokumenteres ved platebelastning av forsterkningslaget iht. vegnormal N200 Vegbygging kap. 4.2.3. Prøveomfanget er 1 prøve pr. påbegynt 100 m kjørefelt. Der det er brukt kontinuerlig responsmåling ved komprimering kan prøve omfanget reduseres til hver 250 m._x000d_
_x000d_
Der forsterkningslaget etterfølges av mekanisk stabilisert bærelag, utsettes sluttdokumentasjonen til etter ferdig bærelag.</t>
  </si>
  <si>
    <t>06b0d95b-f269-46bd-af4e-439708366dbf</t>
  </si>
  <si>
    <t>3.53.2</t>
  </si>
  <si>
    <t>53.2</t>
  </si>
  <si>
    <t>Forsterkningslag av knuste steinmaterialer av pukk og kult</t>
  </si>
  <si>
    <t>a)  Omfatter levering, utlegging og komprimering av forsterkningslag av pukk og kult, samt der det er aktuelt inkl. opplasting, transport, utsortering, blokkdemolering, knusing, sikting og fjerning av overskudd av finstoff._x000d_
_x000d_
Forkiling er beskrevet i prosess 53.3._x000d_
_x000d_
b)  Største steinstørrelse, DMAKS, for kult i sortering 22/180 mm skal være maksimalt 2/3 av lagtykkelsen ferdig komprimert. For bløt grunn, bæreevnegruppe 4 til 7, er tilsvarende krav 1/2 av lagtykkelsen._x000d_
_x000d_
Største tillatte steinlengde for kult i sortering 22/180 mm er 360 mm._x000d_
_x000d_
x)  Mengden måles som prosjektert anbrakt volum ferdig forkilt forsterkningslag. Enhet: m3</t>
  </si>
  <si>
    <t>687f58ba-6506-4477-bac5-3229642a3f48</t>
  </si>
  <si>
    <t>3.53.23</t>
  </si>
  <si>
    <t>53.23</t>
  </si>
  <si>
    <t>Forsterkningslag av kult sortering 22/125</t>
  </si>
  <si>
    <t>6bd371ed-bcdb-4610-8cb0-073779eb1f20</t>
  </si>
  <si>
    <t>3.53.232</t>
  </si>
  <si>
    <t>53.232</t>
  </si>
  <si>
    <t>Forsterkningslag av kult sortering 22/125 tilført utenfra</t>
  </si>
  <si>
    <t>f22841d2-de56-410f-bb91-1bef3f421874</t>
  </si>
  <si>
    <t>3.53.3</t>
  </si>
  <si>
    <t>53.3</t>
  </si>
  <si>
    <t>Forkiling av forsterkningslag</t>
  </si>
  <si>
    <t>a)  Omfatter levering, utlegging og komprimering av materialer til forkiling av forsterkningslag._x000d_
_x000d_
Volum av materialene måles ikke for oppgjør, men inngår i volum i prosess 53.2._x000d_
_x000d_
b)  Krav til materialer skal være som angitt i vegnormal N200 Vegbygging, kap.4.6.2 Forkilingsmaterialet skal ha kvalitet som for bærelag av den aktuelle materialtypen. Ved bruk av knust berg, Fk, til forkiling tillates å bruke sortering 0/22 mm iht. vegnormal N200 Vegbygging kap. 4.6.2._x000d_
_x000d_
Sortering (siktstørrelser) skal være som angitt i den spesielle beskrivelsen._x000d_
_x000d_
c)  Forkilingen skal være så tynn som mulig, og ha maksimal tykkelse 50 mm._x000d_
_x000d_
e)  Omfang for kontroll av forkilingslag skal være som for bærelag. Prøver av forkilingsmaterialet for dokumentasjon tas ikke på veg, men fra produksjon eller lager._x000d_
_x000d_
x)  Mengden måles som prosjektert areal av overflate forsterkningslag unntatt skråninger. Enhet: m2</t>
  </si>
  <si>
    <t>9525b8e8-0b08-422d-a4a3-d5db0e1d3644</t>
  </si>
  <si>
    <t>3.53.32</t>
  </si>
  <si>
    <t>53.32</t>
  </si>
  <si>
    <t>Forkiling med knust berg Fk</t>
  </si>
  <si>
    <t>b) Fk 0/32 mm.</t>
  </si>
  <si>
    <t>a9de820c-ee30-49c9-b711-d294ba67a0b2</t>
  </si>
  <si>
    <t>3.54</t>
  </si>
  <si>
    <t>54</t>
  </si>
  <si>
    <t>BÆRELAG AV MEKANISK STABILISERTE MATERIALER</t>
  </si>
  <si>
    <t>a)  Omfatter levering, utlegging, komprimering, ev. forkiling av mekanisk stabiliserte bærelag av knust grus (Gk), knust berg (Fk), forkilt pukk (Pp), knust asfalt (Ak) og knust betong (Gjb). Omfatter også, der det er aktuelt, utgraving, opplasting, transport, utsortering, knusing, sikting, fjerning av for stor stein og overskudd av finstoff._x000d_
_x000d_
Entreprenøren må selv vurdere eventuelle behov for mellomlagring av masser innenfor det som tillates på anlegget eller på områder til egen disposisjon, og inkludere kostnadene for dette i enhetsprisen._x000d_
_x000d_
x)  Mengden måles som prosjektert anbrakt volum. Enhet: m3</t>
  </si>
  <si>
    <t>0468c02f-9069-4562-b688-c5fd9d388a8f</t>
  </si>
  <si>
    <t>3.54.1</t>
  </si>
  <si>
    <t>54.1</t>
  </si>
  <si>
    <t>Bærelag av knust grus, knust berg og knust betong</t>
  </si>
  <si>
    <t xml:space="preserve">a)  Omfatter levering, utlegging og komprimering av bærelag av knust grus (Gk), knust berg (Fk) og knust betong (Gjb). Omfatter også, der det er aktuelt, utgraving, opplasting, transport, utsortering, knusing, sikting, blokkdemolering og fjerning av for stor stein og overskudd av finstoff._x000d_
_x000d_
b)  Sortering og materialtype skal være iht. den spesielle beskrivelsen. Materialer skal være som angitt i vegnormal N200 Vegbygging kap. 4.7.1.1 ,. I tabellen er det også angitt maksimalverdier for avvikende prøveresultater, for inntil 20% av prøvene._x000d_
_x000d_
Krav til mekaniske egenskaper er følgende:_x000d_
_x000d_
Los Angeles-verdi, LA: Maksimalt 35_x000d_
_x000d_
micro-Deval-koeffisient, MDE: Maksimalt 15_x000d_
_x000d_
For veg med lite trafikk, trafikkgruppe A, skal tilsvarende krav til grenseverdier være hhv. maksimalt 40 og 25 dersom dette er angitt i den spesielle beskrivelsen._x000d_
</t>
  </si>
  <si>
    <t xml:space="preserve">Krav til korngradering er angitt i vegnormal N200 Vegbygging kap. 4.7.1.1 tabell 4.7.1.1-2 . Dokumentasjon av korngradering gjelder for prøver tatt på veg._x000d_
_x000d_
Krav til finstoffinnhold, kornstørrelse &lt;0,063 mm, er følgende:_x000d_
_x000d_
Sortering 0/32 mm: Maksimalt 7% av total prøve_x000d_
_x000d_
Sortering 0/45 mm: Maksimalt 5% av total prøve_x000d_
_x000d_
Sortering 0/63 mm, kun aktuelt for Fk og Gjb: Maksimalt 3% av total prøve_x000d_
_x000d_
Flisighetsindeks skal være maksimalt 25._x000d_
_x000d_
Krav til knusningsgrad for knust grus er C50/30. Humusinnhold skal være mindre enn 1%._x000d_
_x000d_
c)  Utførelse skal være som angitt i vegnormal N200 Vegbygging kap. 4.7.1._x000d_
_x000d_
Utlegging og bearbeiding skal utføres slik at det oppstår minst mulig separasjon. Materialet skal holdes fuktig så tendensen til separasjon reduseres. Oppstår det lokale partier med separasjon, skal materialet i laget blandes og legges ut på nytt._x000d_
</t>
  </si>
  <si>
    <t xml:space="preserve">Ved komprimering skal det ikke brukes utstyr som sliter ned materialet unødig. Valsingen skal utføres langs vegen fra sidene og innover mot midten av vegen med full dekning av overflaten for hver omgang. Materialet skal være fuktig ved komprimering. Knust betong skal komprimeres ved høyt vanninnhold._x000d_
_x000d_
Komprimering skal utføres iht. vegnormal N200 Vegbygging kapittel 4.2.3.1._x000d_
_x000d_
Det skal utarbeides en komprimeringsplan iht. håndbok N200 Vegbygging kapittel 4.2.3.2. For arbeider større enn 5000 m2 skal komprimeringsplanen baseres på valseprogram med måling ved platebelastning, Mod. Proctor, responsmålinger eller nivellement, avhengig av massetype. For arealer mindre enn 5000 m2, eller hvor lokale variasjoner gjør at disse metodene ikke er egnet for å utarbeide valseprogram, skal komprimeringsplanen baseres på vegnormal N200 Vegbygging kap. 4.2.3._x000d_
</t>
  </si>
  <si>
    <t xml:space="preserve">d)  Tillatt avvik fra prosjektert høyde i overkant av laget er +/- 20 mm for enkeltverdi og +/- 5 mm for middelverdi. Tilvarende krav for gang- og sykkelveg er hhv. +/- 30 mm og +10 / -15 mm. Maksimalt tillatt horisontalt avvik fra prosjekterte ytterbegrensningslinjer er +100 / -0 mm for enkeltverdi. Se vegnormal N200 Vegbygging kap. 4.2.2 med tilhørende tabell 4.2.2.1-1._x000d_
_x000d_
Tillatt maksimalt avvik fra prosjektert lagtykkelse er -10% for enkeltmåling og -5% for middelverdi. Tilvarende krav for gang- og sykkelveg er hhv. -15% og -10%._x000d_
_x000d_
e)  Prøving/kontroll skal være iht. vegnormal N200 Vegbyggingnkap. 4. Kontroll av høyde, bredde og lagtykkelse skal utføres for hver 20. meter. Tilsvarende for gang- og sykkelveg er hver 40. meter. For kontroll av høyde skal minste antall målepunkter i tverrprofilet være 3. En prøve regnes da som 3 målepunkter i tverrprofilet._x000d_
</t>
  </si>
  <si>
    <t>Komprimeringsarbeidets utstrekning og omfang (passeringer) skal stedfestes ved hjelp av GNSS eller andre former for stedfesting med tilfredsstillende nøyaktighet._x000d_
_x000d_
Komprimeringsarbeidet skal sluttdokumenteres ved platebelastning av bærelaget iht. vegnormal N200 Vegbygging kap. 4.2.3.3. Prøveomfanget er 1 prøve pr. påbegynt 100 m kjørefelt. Der det er brukt kontinuerlig responsmåling ved komprimering kan prøve omfanget reduseres til hver 250 m._x000d_
_x000d_
x)  Mengden måles som prosjektert anbrakt volum. Enhet: m3</t>
  </si>
  <si>
    <t>1577fd40-b0fe-4bb5-9cf1-7dde299315b0</t>
  </si>
  <si>
    <t>3.54.12</t>
  </si>
  <si>
    <t>54.12</t>
  </si>
  <si>
    <t>Bærelag av knust berg Fk</t>
  </si>
  <si>
    <t>76f19f91-c2ea-46f9-8224-b5357e905ea3</t>
  </si>
  <si>
    <t>3.54.122</t>
  </si>
  <si>
    <t>54.122</t>
  </si>
  <si>
    <t>Bærelag av knust berg Fk tilført utenfra</t>
  </si>
  <si>
    <t>b) Fk 0/32.</t>
  </si>
  <si>
    <t>0f9abd44-bbae-4924-8b12-c798b8c8291b</t>
  </si>
  <si>
    <t>3.55</t>
  </si>
  <si>
    <t>55</t>
  </si>
  <si>
    <t>BÆRELAG AV BITUMENSTABILISERTE MATERIALER</t>
  </si>
  <si>
    <t>a)  Omfatter levering, utlegging og komprimering av bærelag av bitumenstabiliserte materialer med tykkelse som angitt._x000d_
_x000d_
Entreprenøren må selv vurdere eventuelle behov for mellomlagring av masser innenfor det som tillates på anlegget eller på områder til egen disposisjon, og inkludere kostnadene for dette i enhetsprisen._x000d_
_x000d_
x)  Mengden måles som prosjektert areal målt midt i laget med skråning som prosjektert for laget. Enhet: m2</t>
  </si>
  <si>
    <t>2017a358-0049-4ac1-8919-e888189c49e8</t>
  </si>
  <si>
    <t>3.55.1</t>
  </si>
  <si>
    <t>55.1</t>
  </si>
  <si>
    <t>Bærelag av asfaltert grus, Ag</t>
  </si>
  <si>
    <t xml:space="preserve">a)  Omfatter levering, utlegging og komprimering av bærelag av asfaltert grus med tykkelse som angitt._x000d_
_x000d_
Entreprenøren må selv vurdere eventuelle behov for mellomlagring av masser innenfor det som tillates på anlegget eller på områder til egen disposisjon, og inkludere kostnadene for dette i enhetsprisen._x000d_
_x000d_
b)  Bindemiddeltype skal være som angitt i den spesielle beskrivelsen._x000d_
_x000d_
Andel av tilsatt resirkulert asfalt jf. vegnormal N200 Vegbygging, tabell 4.43 skal ikke overstige 25% i kald tilsetning og 40% i forvarmet tilsetning._x000d_
_x000d_
c)  Krav til utlagt hulrom for middel av 5 prøver er 3,0 til 8,0%, og tilsvarende for enkeltprøver 2,0 til 10,0%. Krav til komprimeringsgrad er minimum 96,0% av Marshall densitet._x000d_
_x000d_
Komprimering skal utføres iht. vegnormal N200 Vegbygging kapittel 4.2.4.1._x000d_
_x000d_
Det skal utarbeides en komprimeringsplan, se vegnormal N200 Vegbygging kapittel 4.2.4.2._x000d_
</t>
  </si>
  <si>
    <t xml:space="preserve">d)  Tillatt avvik fra prosjektert høyde i overkant av laget er +/- 20 mm for enkeltverdi og +/- 5 mm for middelverdi. Tilvarende krav for gang- og sykkelveg er hhv. +/- 30 mm og +10 / -15 mm. Maksimalt tillatt horisontalt avvik fra prosjekterte ytterbegrensningslinjer er +100 / -0 mm for enkeltverdi. Se vegnormal N200 Vegbygging kap. 4.2.2 med tilhørende tabell 4.2.2.1-1._x000d_
_x000d_
Tillatt maksimalt avvik fra prosjektert lagtykkelse for bærelag av bitumenstabiliserte materialer er -10% for enkeltmåling og -2% for middelverdi. Tilvarende krav for gang- og sykkelveg er hhv. -15% og -5%._x000d_
_x000d_
e)  Kontroll av høyde og bredde skal utføres for hver 20. meter. Tilsvarende for gang- og sykkelveg er hver 40. meter. For kontroll av høyde skal minste antall målepunkter i tverrprofilet være 3. En prøve regnes da som 3 målepunkter._x000d_
</t>
  </si>
  <si>
    <t xml:space="preserve">Komprimering skal dokumenteres ved registrering av utleggerens fremdrift og variasjon i fremdrift kombinert med målinger av bærelagets densitet og/eller hulrom. Prøvehyppighet skal være minimum 1 prøvepunkt pr. 500 m i én utleggerbredde. Et prøvepunkt består av minst 2 parallelle densitetsmålinger eller 2 borkjerner. Dersom entreprenøren dokumenterer aktiv bruk av infrarød skanning i komprimeringsarbeidet, kan prøvehyppigheten halveres._x000d_
_x000d_
Kontrollgrunnlaget for oppfølging av kvalitet jf. vegnormal N200 Vegbygging kap. 4.7.3.1 , skal leveres byggherren før oppstart av asfaltarbeidene og senest som angitt i den spesielle beskrivelsen. Endringer som kan være av betydning for asfaltens egenskaper, krever en ny dokumentasjon av egenskapene._x000d_
_x000d_
Komprimeringsarbeidets utstrekning og omfang (passeringer) skal stedfestes ved hjelp av GNSS eller andre former for stedfesting med tilfredsstillende nøyaktighet._x000d_
</t>
  </si>
  <si>
    <t>Utlagt tykkelse dokumenteres per dag ved forholdet tilkjørt masse/(densitet x areal), hvor densitet er massereseptens (arbeidsreseptens)._x000d_
_x000d_
x)  Mengden måles som prosjektert areal målt midt i laget med skråning som prosjektert for laget. Enhet: m2</t>
  </si>
  <si>
    <t>af3c2f29-3cec-421b-8688-c884a62a9939</t>
  </si>
  <si>
    <t>3.55.13</t>
  </si>
  <si>
    <t>55.13</t>
  </si>
  <si>
    <t>Asfaltert grus, Ag 16</t>
  </si>
  <si>
    <t xml:space="preserve">c)  Tykkelse 60 mm.</t>
  </si>
  <si>
    <t>7bc08206-f1f7-4ddd-994f-8da945825418</t>
  </si>
  <si>
    <t>3.63</t>
  </si>
  <si>
    <t>5816afa8-9388-4bd4-a6d5-c2d95a6a361a</t>
  </si>
  <si>
    <t>3.63.2</t>
  </si>
  <si>
    <t>63.2</t>
  </si>
  <si>
    <t>Fresing av faste dekker</t>
  </si>
  <si>
    <t>a)  Omfatter fresing av faste dekker, inkludert eventuell oppvarming av dekket. Omfatter også fjerning til angitt lager eller mottak og rengjøring av frest overflate. Omfatter også leverings- og behandlingsgebyrer._x000d_
_x000d_
c)  Fresing skal utføres i hele dekkets tykkelse eller i dybde som angitt i den spesielle beskrivelsen._x000d_
_x000d_
Der hvor frest område skal påsettes trafikk eller etterfølges av ny asfalt skal freseoverlaten ha en fin struktur med maks. 10 mm rilleavstand, og det skal benyttes sugebil til rengjøring. Eventuelle krav til jevnhet av frest areal skal være som angitt i den spesielle beskrivelsen._x000d_
_x000d_
x)  Mengden måles som prosjektert areal. Enhet: m2</t>
  </si>
  <si>
    <t>c85b8c8c-aa8e-41d0-92e9-16c0c5cdfc6e</t>
  </si>
  <si>
    <t>3.63.21</t>
  </si>
  <si>
    <t>63.21</t>
  </si>
  <si>
    <t>Fresing av asfaltdekke</t>
  </si>
  <si>
    <t>a) Gjelder etablering av 500 mm fortanning ved fresing av slitelag i overgang mot eksisterende asfalt._x000d_
_x000d_
c) Dybde 40 mm.</t>
  </si>
  <si>
    <t>b76e1f4f-a65b-4203-b9b9-3667843bd38a</t>
  </si>
  <si>
    <t>3.65</t>
  </si>
  <si>
    <t>65</t>
  </si>
  <si>
    <t>ASFALTDEKKER</t>
  </si>
  <si>
    <t xml:space="preserve">a)  Omfatter rengjøring av underliggende overflate etter behov, klebing før asfaltering, levering, utlegging og komprimering av asfaltdekke i angitt tykkelse, inkl. ev. armering._x000d_
_x000d_
b)  Materialene skal ha en slik kvalitet at dekket tilfredsstiller grunnleggende funksjonskrav som alminnelig holdbarhet, homogenitet, at dekket ikke går i oppløsning, osv. For å oppnå disse funksjonskravene skal entreprenøren forestå den nødvendige proporsjonering og prøveblanding for å komponere en hensiktsmessig blanding, samt utarbeide et kontrollgrunnlag. I det ferdige dekket skal massesammensetning og øvrige egenskaper være i overensstemmelse med kontrollgrunnlaget._x000d_
_x000d_
Krav til materialer er angitt i vegnormal N200 Vegbygging, kap. 4.8. Dimensjonerende ÅDT for spesifisering av krav skal være som angitt i den spesielle beskrivelsen. Dimensjonerende ÅDT som er angitt for dette formålet er ikke nødvendigvis lik dimensjonerende ÅDT for prosjektet._x000d_
</t>
  </si>
  <si>
    <t xml:space="preserve">Krav til delmaterialer skal være som angitt i vegnormal N200 kap. 4.10._x000d_
_x000d_
Bindemiddel_x000d_
_x000d_
Krav til bindemiddel skal være som angitt i vegnormal N200 kap. 4.10.1._x000d_
_x000d_
Hvis annet ikke er angitt i den spesielle beskrivelsen, skal det i asfaltbetong (Ab) og skjelettasfalt (Ska) benyttes bindemiddel av typen 70/100 og i asfaltgrusbetong (Agb) bindemiddel av typen 160/220._x000d_
_x000d_
Der den spesielle beskrivelsen angir bruk av polymermodifisert bitumen, skal denne inneholde polymer av typen termoplastisk elastomer i tilstrekkelig mengde til at asfaltmassen får de ønskede egenskaper mht. bestandighet, motstand mot deformasjon, fleksibilitet ved lave temperaturer, mv. Hvis annet ikke er angitt i den spesielle beskrivelsen, skal dette bindemiddelet tilfredsstille kravene til type 65/105-60 iht. vegnormal N200 Vegbygging kap. 4.10.1._x000d_
</t>
  </si>
  <si>
    <t xml:space="preserve">I alle bituminøse masser unntatt Topeka og Støpeasfalt skal det tilsettes varmebestandig vedheftningsmiddel Iht. vegnormal N200 Vegbygging kap. 4.10.5.1. Egenskaper, effekt av type og mengde vedheftningsmiddel skal dokumenteres iht. vegnormal N200 Vegbygging kap. 4.10.5.1. Ved bruk av amin som vedheftningsmiddel skal det tilsettes følgende mengde i vektprosent av bindemiddelet:_x000d_
_x000d_
Varme massetyper, generelt: 0,3 – 0,5%_x000d_
_x000d_
Mykasfalt, Ma: 0,5 – 0,8%_x000d_
_x000d_
Kaldasfalt: minimum 0,8%_x000d_
_x000d_
Asfalt produsert ved redusert temperatur: 0,4 – 0,6%_x000d_
_x000d_
Krav til fiber i Ska skal være som angitt i vegnormal N200 kap. 4.10.5.2._x000d_
_x000d_
Resirkulert asfalt (RA)_x000d_
</t>
  </si>
  <si>
    <t xml:space="preserve">Resirkulert asfalt kan tilsettes som gjenbruk i alle normerte typer av varmblandet asfalt. Krav til resirkulert asfalt skal være som angitt angitt i vegnormal N200 Vegbygging, kap. 4.10.4. Uansett tilsetningsmengde skal alle krav til den aktuelle normerte massetypen være oppfylt. Andel av resirkulert asfalt i kald eller forvarmet tilsetning skal ikke overstige kravene i vegnormal N200 Vegbygging kap. 4.10.4._x000d_
_x000d_
Asfalt produsert ved redusert temperatur_x000d_
</t>
  </si>
  <si>
    <t xml:space="preserve">Etter nærmere avtale med byggherren kan det produseres asfalt ved lavere temperaturer enn det som kreves ved tradisjonell produksjon av asfalt jf. vegnormal N200 Vegbygging kap. 4.7.1.5.1. Byggherren kan på saklig grunn si nei til asfalt produsert etter denne metoden. For produksjon ved redusert temperaturer skal det legges frem dokumentasjon som viser entreprenørens valg av produksjonstemperatur og utleggingstemperatur. I tillegg skal entreprenøren beskrive hvordan valgt metode for produksjon ved lavere temperatur tilfredsstiller kravene til aktuell massetype._x000d_
_x000d_
c)  Utførelsen skal være slik at dekket tilfredsstiller grunnleggende funksjonskrav som alminnelig holdbarhet, homogenitet, at dekket ikke går i oppløsning, osv._x000d_
_x000d_
Produksjon og utlegging av asfalt skal utføres iht. vegnormal N200 Vegbygging kap. 4.9._x000d_
</t>
  </si>
  <si>
    <t xml:space="preserve">Friksjonsforholdene for dekket når det åpnes for trafikk skal være ensartet for hele dekket og alle naturlig avgrensede områder. Minimum friksjonskoeffisient skal være 0,50 for veger med tillatt hastighet over 80 km/t, og 0,40 for øvrige veger. Målemetode skal være som angitt i vegnormal N200 Vegbygging, kap. 4.9.7._x000d_
_x000d_
Asfaltproduksjon_x000d_
_x000d_
All asfaltproduksjon skal ha samsvarsnivå OCL A eller OCL B._x000d_
</t>
  </si>
  <si>
    <t xml:space="preserve">Følgende dokumentasjon av asfaltproduksjonen skal oversendes byggherren fortløpende i den tiden det legges asfalt: Massesammensetning, bindemiddelinnhold og korngradering minimum 1 prøve pr. 800 tonn og minimum 1 prøve pr. skift med asfaltlegging. Delmaterialer med øvre siktstørrelse større enn 4 mm: Los-Angeles-verdi (10/14 mm) og kulemølleverdi minimum 1 prøve pr. 10000 tonn produsert asfaltmasse hvor tilslaget inngår, og minimum 1 prøve pr. inneværende år med asfaltlegging. Fremmedfiller skal være deklarert iht. NS-EN 13043 der dette er aktuelt. Dette gjelder også fremmedfiller som kommer fra en annen produksjonsenhet. Minst én gang pr. 300 tonn levert bindemiddel skal kvalitetsegenskapene til bindemiddelet dokumenteres ved relevante analyser._x000d_
_x000d_
Til produksjon av skjelettasfalt (Ska) skal det benyttes satsblandeverk._x000d_
_x000d_
Transport:_x000d_
</t>
  </si>
  <si>
    <t xml:space="preserve">Transport, lasting og lossing av asfalt skal foregå på en slik måte at det blir minst mulig separasjon, temperaturtap og temperaturvariasjon i massen. Biler som har lastet masse, skal uten unødig opphold påbegynne transporten._x000d_
_x000d_
Transporten skal planlegges slik at transportkapasiteten harmonerer med transportavstand og utleggerhastighet for å gi kontinuerlig massetilførsel til utleggerstedet og dermed forhindre unødig venting på levering i utlegger._x000d_
_x000d_
For transport av asfalt med bil skal lastekassene være isolert og ha en utforming som reduserer varmetapet og sikrer asfaltens homogenitet. Lastekassen skal være lukket eller skjermet på en slik måte at varmetapet minimaliseres og at det ikke forekommer luftgjennomstrømning, verken ved transport til utleggerstedet eller ved retur til asfaltverket._x000d_
</t>
  </si>
  <si>
    <t xml:space="preserve">Ved transport av varm asfalt med båt skal lasterommets bunn og sider være isolert og utformet på en måte som sikrer asfaltens homogenitet med hensyn på temperatur og massesammensetning. Asfaltverkets ferdigvaresiloer og båtens lasterom skal harmonere slik at båten kan lastes raskt og uten opphold. Etter lasting skal asfaltmassen tildekkes med isolerende matte og lasteluker lukkes umiddelbart for å minimalisere varmetapet. Lossing skal foretas med egnet utstyr og på en slik måte at asfaltens kvalitet ikke forringes._x000d_
_x000d_
Klebing:_x000d_
_x000d_
Hele det aktuelle arealet skal være jevnt klebet og det skal ikke klebes utenfor det daglige leggearealet. Skjøter skal klebes._x000d_
_x000d_
Klebing skal skje på rengjort underlag, se vegnormal N200 Vegbygging kap. 4.9.4. Før klebing på betongunderlag skal ev. sementfilm fjernes ved egnet metode._x000d_
_x000d_
Klebing skal utføres med et forbruk tilpasset overflatens struktur slik at flekker uten klebemiddel ikke oppstår, og det samtidig sikres god heft mellom lagene._x000d_
</t>
  </si>
  <si>
    <t xml:space="preserve">Påført mengde skal være mellom 0,12 og 0,20 kg/m2 restbindemiddel. Tilsvarende krav er 0,18 til 0,35 kg/m2 for underlag av betong eller frest asfalt. Ved behov utenfor disse yttergrensene skal dette avtales med byggherren._x000d_
_x000d_
Utlegging:_x000d_
_x000d_
Dersom det er angitt i den spesielle beskrivelsen skal det gjennomføres oppstartskontroll som beskrevet i Statens vegvesen rapport nr. 882._x000d_
_x000d_
Krav til utlegging av asfalt skal være som angitt i vegnormal N200 Vegbygging kap. 4.9.5._x000d_
_x000d_
Dekket skal legges ut slik at krav til homogenitet og jevnhet er oppfylt og det sikres god heft mellom lagene. Skjøter skal ha samme kvalitet som det øvrige dekket._x000d_
</t>
  </si>
  <si>
    <t xml:space="preserve">Utleggingen skal planlegges med sikte på å holde jevn framdrift på utleggeren, og stopp ved lassbytte skal unngås. For å beholde massens homogenitet gjennom leggeprosessen skal det om nødvendig iverksettes ekstra operasjonelle tiltak. Slike tiltak kan f.eks. innebære bruk av spesielt omlastingsutstyr og/eller spesiell håndtering og montering av utstyr på utleggeren._x000d_
_x000d_
Temperaturkrav ved utlegging og begrensinger med hensyn til utlegging av asfalt ved ugunstige værforhold er gitt i vegnormal N200 Vegbygging kap. 4.9.5.1 og 4.9.5.2._x000d_
_x000d_
Ved kontinuerlig utlegging i vegbanen, unntatt busslommer, rundkjøringer, etc., skal asfaltutleggerens framdrift registreres kontinuerlig og data lagres. Resultatene skal fremstilles på en oversiktlig måte som viser variasjoner i leggehastighet, inkl. alle ev. stopp, og overleveres fortløpende til byggherren._x000d_
_x000d_
Komprimering:_x000d_
</t>
  </si>
  <si>
    <t xml:space="preserve">Det skal utarbeides komprimeringsplaner som skal inneholde opplysninger om hvilken type valser som benyttes (type, vekt og linjelast), valsehastighet, innstillinger av vibrasjon eller ev. oscillering, samt antall passeringer for å oppnå den korrekte komprimering av asfaltlaget. Dersom komprimeringen skal utføres av flere valser av forskjellig type eller størrelse, skal komprimeringsplanen angi antall passeringer for hver av valsene. Komprimeringsplanen skal også, basert på planlagt utleggingshastighet, valsehastighet, antall valser og passeringer, dokumentere at komprimeringen har den nødvendige kapasitet i forhold til utleggingen._x000d_
_x000d_
Dersom det er angitt i den spesielle beskrivelsen skal komprimeringsplanen være utarbeidet på grunnlag av et gjennomført valseprogram iht. vegnormal N200 Vegbygging kap. 4.2.4._x000d_
</t>
  </si>
  <si>
    <t xml:space="preserve">Krav til komprimering er angitt i N200 kapittel 4.2.4. Dekket skal komprimeres på en slik måte at krav til hulrom og dekkejevnhet er oppfylt. Etter utført valsing skal dekkets overflate være uten valsespor, uten merker fra stillestående vals på varm asfalt eller ha andre mekaniske skader._x000d_
_x000d_
d)  Toleranser for bredde, høyde, tverrfall og jevnhet på langs og tvers skal være som angitt i vegnormal N200 Vegbygging kap. 4.2.2.2. Krav til skjøter skal være som angitt i vegnormal N200 Vegbygging kap. 4.9.6._x000d_
_x000d_
e)  Kontrollgrunnlaget for oppfølging av kvalitet jf. vegnormal N200 Vegbygging kap. 4.9.1.3, skal leveres byggherren før oppstart av asfaltarbeidene og senest som angitt i den spesielle beskrivelsen. Endringer som kan være av betydning for asfaltens egenskaper krever en ny dokumentasjon av egenskapene._x000d_
</t>
  </si>
  <si>
    <t xml:space="preserve">Alle visuelt registrerte ujevnheter, samt alle dagskjøter og andre tversgående skjøter skal måles med 3,0 m, ev. 1,0 m rettholt, metode iht. håndbok R211. Dette gjelder også jevnheten ved alle stopp over 10 minutter._x000d_
_x000d_
Entreprenøren skal i den tiden det legges asfalt føre daglig leggerapport som overleveres byggherren fortløpende. Leggerapporten skal minimum inneholde strekning rapporten gjelder for, værforhold under legging, massetemperatur ved legging, dagskjøter og utleggerstopp, visuell vurdering av utførelse, massetype og forbruk._x000d_
</t>
  </si>
  <si>
    <t xml:space="preserve">Klebingen skal alle steder gi en skjærstyrke på minst 0,70 MPa målt iht. PrEN 12697-48 kapittel 4.2 Shear Bond Test. Kravet gjelder aritmetisk middel av tre parallelle prøver. Dersom øvre asfaltlag løsner fra nedre lag ved uttak, settes skjærstyrken for denne prøven til 0,0 MPa. Dersom det oppstår manglende heft mellom lagene skal de gjennomføres prøving av skjærstyrke som grunnlag for retting av feil i tillegg til visuell observasjon. Prøvingen skal fortsette etter behov inntil forholdet er brakt i orden i stabil produksjon._x000d_
_x000d_
Komprimering skal dokumenteres ved registrering av utleggerens fremdrift og variasjon i fremdrift kombinert med målinger av dekkets densitet og/eller hulrom. Prøvehyppighet skal være minimum 1 prøvepunkt pr. 500 m i én utleggerbredde. Ett prøvepunkt består av minst 2 parallelle densitetsmålinger eller 2 borkjerner. Dersom entreprenøren dokumenterer aktiv bruk av infrarød skanning i komprimeringsarbeidet, kan prøvehyppigheten halveres._x000d_
</t>
  </si>
  <si>
    <t>Utlagt tykkelse dokumenteres per dag ved forholdet tilkjørt masse/(densitet x areal), hvor densitet er krav til utlagt densitet iht. kontrollgrunnlaget (arbeidsresepten).</t>
  </si>
  <si>
    <t>8c607ee8-662d-444e-9728-f667dd60170b</t>
  </si>
  <si>
    <t>3.65.1</t>
  </si>
  <si>
    <t>65.1</t>
  </si>
  <si>
    <t>Asfaltdekker bindlag</t>
  </si>
  <si>
    <t>a)  Klebing er oppgjort etter prosess 65.4. Asfaltering kan ha oppgjør etter prosess 65.11 eller 65.12, ikke etter begge prosesser for samme arbeid. Byggherren bestemmer før legging hvilke arbeider som skal ha oppgjør etter hhv. areal eller tonn.</t>
  </si>
  <si>
    <t>d0928133-d4ee-4708-9b44-e33a25098bae</t>
  </si>
  <si>
    <t>3.65.11</t>
  </si>
  <si>
    <t>65.11</t>
  </si>
  <si>
    <t>Asfaltdekker bindlag oppgjort i areal</t>
  </si>
  <si>
    <t>x)  Mengden måles som prosjektert areal av bindlag i tykkelse som angitt, målt midt i laget med skråning 1:1. Enhet: m2</t>
  </si>
  <si>
    <t>e5a818af-e6de-4a57-b5fb-188822a9dbf1</t>
  </si>
  <si>
    <t>3.65.112</t>
  </si>
  <si>
    <t>65.112</t>
  </si>
  <si>
    <t>Bindlag av asfaltbetong (Ab) i areal</t>
  </si>
  <si>
    <t>b) Ab 11._x000d_
_x000d_
 ÅDT 700._x000d_
_x000d_
c) Tykkelse 40 mm.</t>
  </si>
  <si>
    <t>4e1b42ca-fbb6-4b47-a6a3-61a9d2355451</t>
  </si>
  <si>
    <t>3.65.2</t>
  </si>
  <si>
    <t>65.2</t>
  </si>
  <si>
    <t>Asfaltdekker slitelag</t>
  </si>
  <si>
    <t>a)  Klebing er oppgjort etter prosess 65.4. Asfaltering kan ha oppgjør etter prosess 65.21 eller 65.22, ikke etter begge prosesser for samme arbeid. Byggherren bestemmer før legging hvilke arbeider som skal ha oppgjør etter hhv. areal eller tonn.</t>
  </si>
  <si>
    <t>156c8cae-e06b-4daf-b064-deafcb3222fa</t>
  </si>
  <si>
    <t>3.65.21</t>
  </si>
  <si>
    <t>65.21</t>
  </si>
  <si>
    <t>Asfaltdekker slitelag oppgjort i areal</t>
  </si>
  <si>
    <t>x)  Mengden måles som prosjektert areal av slitelag i tykkelse som angitt, målt midt i laget med skråning 1:1. Enhet: m2</t>
  </si>
  <si>
    <t>40ff730b-6173-43ba-8be0-a29780f5b72b</t>
  </si>
  <si>
    <t>3.65.212</t>
  </si>
  <si>
    <t>65.212</t>
  </si>
  <si>
    <t>Slitelag av asfaltbetong (Ab) i areal</t>
  </si>
  <si>
    <t>8b78c458-32ea-4531-849a-1b18b9c4e51e</t>
  </si>
  <si>
    <t>3.65.4</t>
  </si>
  <si>
    <t>65.4</t>
  </si>
  <si>
    <t>Klebing av asfaltdekker</t>
  </si>
  <si>
    <t>a)  Omfatter levering og påføring av klebemiddel før legging av asfalt._x000d_
_x000d_
x)  Mengden måles som prosjektert areal. Enhet: m2</t>
  </si>
  <si>
    <t>1617cc24-f2eb-487f-8ed8-2aa4bffde306</t>
  </si>
  <si>
    <t>3.67</t>
  </si>
  <si>
    <t>67</t>
  </si>
  <si>
    <t>BELEGNINGER UTENFOR KJØREBANEN</t>
  </si>
  <si>
    <t>a)  Omfatter levering og arbeider med legging av betong, belegningsstein, gatestein, heller og plater av naturstein utenfor kjørebanen, som belegning på skuldre og fortau/gangbane, trafikkøy, mv.. Omfatter også oppfylling og øvrige forarbeider samt etterarbeider. Omfatter også ledelinjer i gategrunn, varmekabelanlegg, etc._x000d_
_x000d_
b)  Materialer skal være som angitt i vegnormal N200 Vegbygging, kap. 4._x000d_
_x000d_
c)  Utførelse skal være som angitt i vegnormal N200 Vegbygging, kap. 4.</t>
  </si>
  <si>
    <t>0fa738d1-b33a-4ece-b110-ab31ca01d96c</t>
  </si>
  <si>
    <t>3.67.2</t>
  </si>
  <si>
    <t>67.2</t>
  </si>
  <si>
    <t>Belegning på opphøyde arealer</t>
  </si>
  <si>
    <t>a)  Omfatter levering og arbeider med belegninger på fortau, gangbaner og trafikk-øyer inkl. sentraløy i rundkjøring, i tykkelse som angitt. Skulder i tunnel er medtatt i prosess 67.3._x000d_
_x000d_
x)  Mengden måles som prosjektert areal. Enhet: m2</t>
  </si>
  <si>
    <t>0b9977fc-fdee-4341-8c32-d6bd1f8f1d41</t>
  </si>
  <si>
    <t>3.67.23</t>
  </si>
  <si>
    <t>67.23</t>
  </si>
  <si>
    <t>Betongdekke på fortau/gangbane/trafikkøya</t>
  </si>
  <si>
    <t>a)  Omfatter levering og arbeider med betongdekke på fortau, gangbaner og trafikkøyer inkl. sentraløy i rundkjøring i tykkelse som angitt._x000d_
_x000d_
b)  Betong skal være normalvektsbetong i henhold prosess 84.41, 84.45 og 84.46. For øvrig som prosess 84.4 b)-e)._x000d_
_x000d_
x)  Mengden måles som prosjektert areal. Enhet: m2</t>
  </si>
  <si>
    <t>ca918319-b884-482d-80f7-97ab522ccc25</t>
  </si>
  <si>
    <t>3.74</t>
  </si>
  <si>
    <t>74</t>
  </si>
  <si>
    <t>GRØNTAREALER OG SKRÅNINGER</t>
  </si>
  <si>
    <t>a)  Omfatter levering av materialer til og arbeider med grøntarealer og skråninger._x000d_
_x000d_
x)  Kostnad angis som rund sum. Enhet: RS</t>
  </si>
  <si>
    <t>2d22fca7-2d5f-4ee5-bbe2-5686d195ba83</t>
  </si>
  <si>
    <t>3.74.4</t>
  </si>
  <si>
    <t>74.4</t>
  </si>
  <si>
    <t>Utlegging og bearbeiding av jord</t>
  </si>
  <si>
    <t xml:space="preserve">a)  Omfatter levering og arbeider med utlegging og finplanering av jord, bearbeiding av jord, jordforbedring og gjødsling. Omfatter også fjerning av ugras i perioden fra utlegging av jord og fram til såing/planting._x000d_
_x000d_
b)  Som matjord menes det øvre jordlaget på dyrket mark som skiller seg fra dypere lag ved å inneholde mold. Som vekstjord menes jord med en slik sammensetning av mineralsk og organisk materiale at den er godt egnet som dyrkingsmedium for planter. Som vegetasjonsdekke menes det øvre jordsjiktet av naturbunn som inneholder torv, frø, plante- og rotdeler (stedlige toppmasser)._x000d_
_x000d_
c)  Ferdig justert underlag for jord skal godkjennes av byggherren før utlegging kan starte. Utlegging av jord skal bare skje når denne er så tørr at strukturen ikke skades._x000d_
</t>
  </si>
  <si>
    <t>Klargjort overflate for tilsåing/beplantning skal ha jevne flater og skråninger. Overganger mellom forskjellige flater skal legges i jevne og myke linjer. Der hvor skråning i gras- eller planteareal skal tilsluttes veg, plass eller lignende, skal det lages en minst 0,5 m bred flate med svakt fall mellom skråning og den ovenfor eller nedenfor liggende flate. Skråningens fot og topp skal avrundes. Jordlag m.v. skal påføres med så stor overhøyde at ferdig overflate kommer i angitt høyde etter at materialet er ferdig bearbeidet og har satt seg._x000d_
_x000d_
x)  Mengden måles som prosjektert areal. Enhet: m2</t>
  </si>
  <si>
    <t>4c5c6ef2-850f-4daa-9641-8e17065de365</t>
  </si>
  <si>
    <t>3.74.41</t>
  </si>
  <si>
    <t>74.41</t>
  </si>
  <si>
    <t>Utlegging og finplanering av vegetasjonsdekke og matjord</t>
  </si>
  <si>
    <t xml:space="preserve">a)  Gjelder stedlige toppmasser/vegetasjonsdekke og matjord med opprinnelse fra linjen, enten dette er direkte fra utgravning, fra ranker, fra mellomlager eller jordforbedret etter prosess 74.432. Omfatter opplasting, transport og utlegging i den utstrekning dette ikke inngår i prosess 25. Omfatter også fjerning av ugras i perioden fra utlegging og fram til såing/planting._x000d_
_x000d_
Ved planting av større trær og planter av skogplantekvalitet utføres planering etter prosess 25. Avtaking og lagring av stedlige toppmasser/vegetasjonsdekke og matjord er beskrevet i prosess 21. Ev. bekjempelse av uønskede arter er beskrevet i prosess 27._x000d_
_x000d_
b)  Krav til tykkelse av jordlaget er følgende:_x000d_
_x000d_
Arealer for naturlig revegetering fra stedlige toppmasser: 50 – 100 mm vegetasjonsdekke._x000d_
Arealer som skal tilsås som grasbakke: Minst 50 mm vekstjord eller stedlige toppmasser/vegetasjonsdekke._x000d_
Arealer som skal tilsås som bruksplen: Minst 100 mm matjord eller vekstjord._x000d_
</t>
  </si>
  <si>
    <t>c)  Stedlige toppmasser for naturlig revegetering skal legges ut løst med ujevn overflate på ruglete/løs/ujevn undergrunnsjord. Toppmasser skal ikke komprimeres._x000d_
_x000d_
d)  Tillatt avvik fra prosjektert profil +/- 100 mm for ferdig overflate for gras- og planteareal._x000d_
_x000d_
x)  Mengden måles som prosjektert areal. Enhet: m2</t>
  </si>
  <si>
    <t>6d646f42-9512-4ae4-9482-b264f679b6ba</t>
  </si>
  <si>
    <t>3.75</t>
  </si>
  <si>
    <t>75</t>
  </si>
  <si>
    <t>KANTSTEIN, REKKVERK OG GJERDER</t>
  </si>
  <si>
    <t>db36a8e8-d99e-4e9c-ac59-ec6aa274122d</t>
  </si>
  <si>
    <t>3.75.1</t>
  </si>
  <si>
    <t>75.1</t>
  </si>
  <si>
    <t>Kantstein</t>
  </si>
  <si>
    <t>a)  Omfatter levering og arbeider med etablering av kantstein._x000d_
_x000d_
x)  Mengden måles som prosjektert lengde kantstein. Enhet: m</t>
  </si>
  <si>
    <t>15419be9-ab1c-476b-af19-afe89838d966</t>
  </si>
  <si>
    <t>3.75.12</t>
  </si>
  <si>
    <t>75.12</t>
  </si>
  <si>
    <t>Kantstein av betong</t>
  </si>
  <si>
    <t>a)  Omfatter levering, setting, spikring eller liming av kantstein av betong, inklusive tilhørende graving, betong, forskaling, tilbakefylling av tilstøtende utgravd overbygningsmasse, bakstøp der dette er aktuelt og fjerning av overskuddsmasse._x000d_
_x000d_
d)  Tillatt avvik fra teoretisk overkant stein +/- 20 mm og avstand fra teoretisk senterlinje 30 mm. Over en strekning 5 m skal avviket fra jevn linje ikke overstige 15 mm i høyde og 10 mm i sideretning._x000d_
_x000d_
x)  Mengden måles som prosjektert lengde kantstein. Enhet: m</t>
  </si>
  <si>
    <t>a) Gjelder trafikkøy i kryss sørøst for brustedet.</t>
  </si>
  <si>
    <t>4</t>
  </si>
  <si>
    <t>Bruoverbygning</t>
  </si>
  <si>
    <t>7d7d9c0c-c2e8-43af-aa8e-6a28caa5ed0f</t>
  </si>
  <si>
    <t>4.00</t>
  </si>
  <si>
    <t>Etterfølgende prosesser gjelder etablering av ny plasstøpt bruplate på eksisterende landkar._x000d_
_x000d_
Følgende arbeider skal utføres:_x000d_
_x000d_
Tilpasning av eksisterende landkar._x000d_
Etablering av nye lager (neoprenremser)._x000d_
Plasstøping av ny bruplate._x000d_
Etablering av fuktisolering på bru.</t>
  </si>
  <si>
    <t>4.40</t>
  </si>
  <si>
    <t>Tilpasning av landkar og lagerarbeider</t>
  </si>
  <si>
    <t>11b5d5c0-b734-4442-8cb7-8c50bc468f56</t>
  </si>
  <si>
    <t>4.40.84</t>
  </si>
  <si>
    <t>84</t>
  </si>
  <si>
    <t>Betong</t>
  </si>
  <si>
    <t xml:space="preserve">a)  Omfatter materialer og arbeider ved utførelse av konstruksjonsdeler av betong. For arbeidene gjelder NS-EN 1990+NA, NS-EN 1992+NA, NS-EN 13670+NA og NS-EN 206+NA samt standarder og publikasjoner referert til i disse, i den utstrekning det ikke er angitt avvikende bestemmelser i de etterfølgende prosessene._x000d_
_x000d_
c)  Arbeidet utføres i samsvar med reglene som gjelder i den utførelsesklassen som er spesifisert i henhold til NS-EN 13670+NA._x000d_
</t>
  </si>
  <si>
    <t xml:space="preserve">d)  Arbeidene skal utføres innen de geometriske toleranser som er knyttet til byggverkets sikkerhet og bestandighet, og dessuten innenfor de geometriske toleranser som er knyttet til byggverkets bruksegenskaper og utseende. Arbeider skal utføres med henblikk på å oppnå de nominelle mål som er gitt i produksjonsunderlaget. Uavhengig av toleranser skal det legges vekt på at byggverket gir et tiltalende estetisk inntrykk. Det er viktig at synlige deler som for eksempel overbygningen har en jevn linjeføring uten knekk og svanker, og at søyler står i lodd. Synlige betongoverflater skal være ensartede uten markerte hull, grater, knaster eller utstående spiker og de skal være uten skjemmende skjolder og fargenyanser forårsaket av for eksempel opphold i støpingen, ujevn påføring av forskalingsolje, mangelfull isolasjon mot kulde etc. Misfarging fra rustvann og ujevn kalkutfelling ved eksponering for regnvær kort tid etter forskalingsriving skal søkes unngått._x000d_
</t>
  </si>
  <si>
    <t xml:space="preserve">Gjeldende geometriske toleranser er angitt i tabell 84-1. Videre gjelder i tillegg Toleranseklasse 1 angitt i NS-EN 13670:2009+NA:2010 punkt 10.4 Figur 2 og punkt 10.5 Figur 3, samt Vedlegg G, Figur G.3 a, b og d, G.5 b og G.6 b, c og d._x000d_
_x000d_
Overflatetoleransene angir tillatte lokale avvik på en overflate i forhold til en basislinje eller en basisflate. Ved måling anvendes rettholt med knaster av lik høyde i hver ende og målekile. De angitte maksimale overflateavvik er å forstå som maksimalt tillatt avvik fra referanselinjen mellom rettholtens fotpunkter. Rettholten kan legges i vilkårlig retning, men det skal tas hensyn til tilsiktet krumning av overflaten ved målingen._x000d_
</t>
  </si>
  <si>
    <t xml:space="preserve">De geometriske toleransene inkluderer ikke elastiske deformasjoner eller effekter av svinn og kryp hos den permanente konstruksjonen. Hvor det nedenfor er angitt geometriske toleranser både som absolutt og relativt krav (mm og %), gjelder det strengeste av de to kravene. Sammensatt byggtoleranse angir de yttergrenser på byggeplassen som et punkt, en linje eller en overflate skal befinne seg innenfor. Dette innebærer at hvert enkelt avvik, for eksempel utsettingsavvik, dimensjonsavvik, monteringsavvik etc. skal holde seg innenfor det angitte tillatte avvik, og at disse ikke får addere seg slik at det sammensatte avviket blir større enn tillatt._x000d_
_x000d_
For karakteristiske linjer i byggverkets lengderetning og for overkant ferdig brudekke skal i tillegg avviket fra riktig høydeforskjell mellom to vilkårlige punkter i avstand mindre enn 20 meter, ikke overstige verdiene i tabell 84-1._x000d_
</t>
  </si>
  <si>
    <t xml:space="preserve">Hvor konstruksjonstypen og/eller byggemåten krever strengere geometriske toleranser (for eksempel til sammensatt byggtoleranse for prefabrikkerte elementer), er det entreprenørens ansvar å skjerpe nøyaktigheten slik at de ulike konstruksjonsdelene passer sammen._x000d_
_x000d_
Toleranseklasse for de enkelte konstruksjonsdeler er gitt i tabell 84-2. Hvis ikke annet er angitt i den spesielle beskrivelsen, skal nøyaktighetsklasse B være gjeldende._x000d_
_x000d_
Tabell 84-1:_x000d_
_x000d_
Tabell 84-2:_x000d_
_x000d_
e)  Før arbeidene starter skal entreprenøren utarbeide en mal/disposisjon for intern systematisk kontroll som han skal gjennomføre og dokumentere i henhold til NS-EN 13670+NA. Malen utfylles med konkrete kontrollplaner og sjekklister tilpasset arbeidenes art, størrelse og utførelsesklasse etter hvert som de enkelte fasene i arbeidet forberedes. Malen og de detaljerte kontrollplanene forelegges byggherren for uttalelse._x000d_
</t>
  </si>
  <si>
    <t>Dokumentasjon av så vel entreprenørens interne systematiske kontroll som betongleverandørens samsvarskontroll skal sammenstilles og forelegges byggherren månedlig ._x000d_
_x000d_
Byggherren har rett til å foreta kontroll og prøving i tillegg for egen regning, og vil stå for kontroll i byggherrens regi i henhold til Nasjonalt tillegg til NS-EN 13670+NA. Prøver av betongens trykkfasthet utført som en del av byggherrens kontroll vurderes etter reglene for identitetsprøving i NS-EN 206+NA.</t>
  </si>
  <si>
    <t>957620c0-f381-4f7d-938b-a4057757070b</t>
  </si>
  <si>
    <t>4.40.84.2</t>
  </si>
  <si>
    <t>84.2</t>
  </si>
  <si>
    <t>Forskaling</t>
  </si>
  <si>
    <t>a)  Omfatter levering, oppsetting og riving av forskaling med nødvendige understøttelser, avstivinger og avstøttinger, avsteng, utsparinger, avfasinger, behandling av staghull etc. Omfatter forskaling med den geometri som er vist på arbeidsgrunnlag. Omfatter tilleggsarbeider som ensidig veggforskaling medfører blant annet med hensyn til avstempling og forankring. Omfatter tilleggsmaterialer og tilleggsarbeider (for eksempel spesialtilvirkning av forskalingsmaterialer, spesialsaging av bueskiver) ved enkeltkrum forskaling._x000d_
_x000d_
Med hensyn til fordelingen av omfang mellom prosessene under 84.2 gjelder følgende:_x000d_
_x000d_
Prosessene under 84.21-84.24 samt 84.27 omfatter det totale forskalingsarealet, med unntak av arealene som inngår i prosessene 84.243, 84.245, 84.2512, 84.263, 84.264, 84.265 og 84.266.</t>
  </si>
  <si>
    <t xml:space="preserve">Ekstra ulemper og arbeider utover selve forskalingsarealet ved de konstruksjonsdetaljene og de utførelsesdetaljene som det er angitt egne prosesser for under 84.25 og 84.26 inngår i de nevnte prosessene 84.25 og 84.26._x000d_
Ulemper og arbeider ved andre detaljer vist på arbeidsgrunnlaget, men som det ikke er angitt tilleggsprosess for under 84.25 eller 84.26, regnes inkludert i prosessene 84.21-84.24 samt 84.27 og deres underliggende prosesser._x000d_
_x000d_
Stillaser, avstivinger avstøttingerog understøttelser som er nødvendige for å utføre forskalings-, armerings- og støpearbeidene, men som ikke er dekket av egne prosesser under 84.1 skal regnes inkludert i forskalingsprosessene._x000d_
_x000d_
Avstiving av herdnede konstruksjonsdeler fram til sammenkobling/stabil konstruksjon inngår i prosess 84.1._x000d_
_x000d_
Dersom byggherren tillater entreprenøren å benytte støpeskjøter utover det som er beskrevet/vist i planene, skal alle kostnader ved disse regnes å være inkludert i de øvrige forskalingsprisene._x000d_
</t>
  </si>
  <si>
    <t xml:space="preserve">Med plan forskaling menes forskaling sammensatt av plane elementer, samt buet forskaling med krumningsradius større eller lik 200 m._x000d_
_x000d_
Buet forskaling regnes som enkeltkrum når forskalingshuden har en krumningsradius mindre enn 200 m. Hvis buet forskaling tillates utført som mangekant av forskalingselementer, regnes denne som plan forskaling._x000d_
_x000d_
Med ensidig forskaling menes forskaling hvor betongtrykket ikke balanseres av et tilsvarende betongtrykk på en motstående forskalingsflate, men må overføres med spesielle stag forankret i berg, herdnet betong, tørrmur etc., eller med spesielle støttekonstruksjoner._x000d_
_x000d_
Arbeidet regnes som utført over vann dersom forskalingen i sin helhet befinner seg over vannspeilet eller i tørrlagt byggegrop, se prosess 81 a)._x000d_
_x000d_
Glideforskaling skal kun brukes etter avtale med byggherre._x000d_
</t>
  </si>
  <si>
    <t xml:space="preserve">b)  Metallforskaling og forskaling av annet godt varmeledende materiale skal i den kalde årstiden være varmeisolert tilsvarende minst 15 mm finér. Strekkmetall, samt ekspandert polystyren (EPS) og tilsvarende materialer, tillates ikke som forskaling._x000d_
_x000d_
c)  Forskalingen skal utføres med nødvendig overhøyde. Det skal tas hensyn til ujevn setning eller forskyvning som følge av støpeskjøtenes plassering og deformasjoner i stillasene, inkludert deres fundamenter._x000d_
_x000d_
Når forskalingen til spennbetongkonstruksjoner ikke kan rives før oppspenning, skal forskalingen utføres slik at den ikke hindrer de formendringer som det forutsettes at betongen får under oppspenning._x000d_
_x000d_
Utstående hjørner skal ha minimum 20 mm x 20 mm avfasing._x000d_
</t>
  </si>
  <si>
    <t xml:space="preserve">Ved støpeskjøter i synlige flater skal støpefugen så vidt mulig legges parallelt med skjøtene i forskalingshuden. Ved horisontale støpeskjøter skal det legges en lekt inntil forskalingen. Før ny støping begynner, tas lekten bort, slik at det som måtte bli synlig av støpeskjøten kun blir en rett strek på betongoverflaten._x000d_
_x000d_
Ved støpeskjøter skal forskalingen utformes slik at sementslam og mørtel ikke siver inn på den seksjonen som allerede er støpt. Forskalingsstag plasseres nær inntil støpeskjøten og trekkes godt til slik at støpetrykket ikke fører til lekkasjer. Krav til begrensninger i last påført støpt del er angitt i den spesielle beskrivelsen._x000d_
_x000d_
Rengjøring_x000d_
_x000d_
Før støping skal forskaling og støpeskjøter være fri for smuss, rester av jernbindertråd og andre fremmedlegemer. I nødvendig grad skal det lages luker i lavpunkter for fjerning av forurensningene._x000d_
_x000d_
Avstiving av forskaling_x000d_
</t>
  </si>
  <si>
    <t xml:space="preserve">Innbyrdes avstiving av forskalingsvegger foretas med stag ført gjennom rør av plast. For synlige overflater skal stag og lignende plasseres i et regelmessig mønster. Stagene med konuser skal fjernes når forskalingen rives. Staghull skal plugges igjen med grå, sol- og værbestandige plastplugger fra utsiden. Synlige landkar- og støttemurvegger etc. plugges dessuten igjen med vanntette plugger på jordsiden._x000d_
_x000d_
For konstruksjonsdeler som er forutsatt å være tette mot ensidig vanntrykk (for eksempel senkekasser), skal det benyttes stag med vanntetting._x000d_
_x000d_
Trematerialer tillates ikke brukt til innbyrdes avstiving (avstandsholdere) mellom forskalingsvegger. Trematerialer tillates ikke innstøpt i betong._x000d_
_x000d_
Staghull i brudekker skal støpes igjen. Etter fjerning av fôringsrøret for stag gjenstøpes hullet i full lengde. I overdekningssonen i overkant dekke benyttes epoksylim for liming av fersk betong/mørtel til herdnet betong._x000d_
_x000d_
Staghull skal minimum ha 20mm overdekning til armering._x000d_
</t>
  </si>
  <si>
    <t>Riving av forskaling_x000d_
_x000d_
Entreprenøren skal på grunnlag av trykkfasthetsprøvning, temperaturmålinger eller på annen måte forvisse seg om at betongen har oppnådd tilstrekkelig trykkfasthet og konstruksjonsdelen tilstrekkelig stivhet før forskalingen løsnes. De ugunstigste steder i konstruksjonen legges til grunn for vurderingen._x000d_
_x000d_
Forskaling skal rives._x000d_
_x000d_
x)  Mengden måles som prosjektert areal berøringsflate med betong. Ved profilert eller mønstret betongoverflate regnes arealet av berøringsflatens projiserte flate. Fratrekk i flatemålet gjøres ikke for åpninger mindre enn 0,5 m2. Enhet: m2</t>
  </si>
  <si>
    <t>b4ffb075-ea42-4703-b9b9-a84660512bf6</t>
  </si>
  <si>
    <t>4.40.84.21</t>
  </si>
  <si>
    <t>84.21</t>
  </si>
  <si>
    <t>Plan forskaling over vann</t>
  </si>
  <si>
    <t>a) Gjelder for avrettingslag og mørtelpute på begge landkar, ref. prosess 84.416._x000d_
_x000d_
c) Iht. tegning K302.</t>
  </si>
  <si>
    <t>e3b4ea8c-b3ac-4b43-b225-ab91c0121254</t>
  </si>
  <si>
    <t>4.40.84.4</t>
  </si>
  <si>
    <t>84.4</t>
  </si>
  <si>
    <t>Betongstøp</t>
  </si>
  <si>
    <t xml:space="preserve">a)  Omfatter levering og utstøping av betong, inkludert overflatebearbeiding, herdetiltak og beskyttelse mot skader på grunn av værforhold (ugunstig høy eller lav lufttemperatur, frost, vind, nedbør, solstråling, strålingstap mot klar himmel etc.). Krav til beskyttelse gjelder under transport, mellomlagring, utstøping og avretting fram til forskalingen kan rives og konstruksjonen kan oppta forutsatte laster, eller spesielle herdetiltak beskrevet under prosess 84.5 er i funksjon. Vanlige vinterforanstaltninger for å hindre frostskader og kostnader ved forskyvning av støpetidspunkt til tid med gunstigere værforhold er inkludert._x000d_
_x000d_
Normale herdetiltak, prosess 84.46, for å sikre tilfredsstillende herding i samsvar med NS-EN 13670 skal alltid benyttes om ikke prosess 84.5 er spesifisert._x000d_
_x000d_
For prosess 84.41 og prosess 84.42 omfattes også avtrekking og tetting av betongoverflater til samsvar med kravene til armeringsoverdekning._x000d_
</t>
  </si>
  <si>
    <t xml:space="preserve">Betongstøp regnes utført over vann dersom arbeidet utføres over vannspeilet eller i tørrlagt byggegrop, se prosess 81 a)._x000d_
_x000d_
Liming med epoksy i støpeskjøter inngår i prosess 84.81._x000d_
_x000d_
b)  Bestemmelsene i NS-EN 206 gjelder med mindre annet framgår av spesifikasjoner gitt i Vegnormal N400 Bruprosjektering._x000d_
_x000d_
Krav til delmaterialer utover krav i NS-EN 206 er gitt i Vegnormal N400 Bruprosjektering (2023-01-01), punkt 8.2.1._x000d_
_x000d_
Material- og dokumentasjonskrav til betongsammensetningene er gitt i Vegnormal N400 Bruprosjektering (2023-01-01), punkt. 8.2.2._x000d_
_x000d_
Tilsetningsstoff skal velges med henblikk på god støpelighet, tilstrekkelig varighet av støpeligheten og stabilitet av luftporestruktur. Dersom det er nødvendig skal utvikling av betongsammensetningen inkludere fullskala prøveblandinger og prøvestøp med alternative tilsetningsstoffprodukter, kombinasjoner og doseringer, for valg av gunstigste alternativ._x000d_
_x000d_
Ved spesifisert krav til den herdnede betongens E-modul i den spesielle_x000d_
</t>
  </si>
  <si>
    <t>beskrivelsen, skal det velges tilslag med slik styrke og stivhet at dette kravet_x000d_
_x000d_
oppfylles. Samsvar med spesifiserte krav skal dokumenteres ved prøving av_x000d_
_x000d_
betongen som er forutsatt benyttet i prosjektet._x000d_
_x000d_
Tilslagets største nominelle kornstørrelse Dmaks skal velges ut fra_x000d_
_x000d_
armeringstetthet og andre hindringer for utstøpingen, men skal ikke være mindre_x000d_
_x000d_
enn 16 mm eller større enn den minste av angitt Dupper og 32 mm._x000d_
_x000d_
Resirkulert vaskevann fra betongproduksjonen kan benyttes dersom det påvises at det ikke påvirker fersk eller herdnet betongs egenskaper negativt. Ved bruk av alkaliereaktivt tilslag skal alkalibidraget fra vaskevann dokumenteres og tas med i beregningen av total alkalimengde, se Norsk Betongforenings Publikasjon 21. Sjøvann eller brakkvann tillates ikke brukt verken som blandevann eller til fuktig herding av betong._x000d_
_x000d_
Betongsammensetning_x000d_
_x000d_
Generelt_x000d_
_x000d_
Betongspesifikasjonene angis som_x000d_
_x000d_
SV-Standard</t>
  </si>
  <si>
    <t xml:space="preserve">_x000d_
SV-Kjemisk_x000d_
_x000d_
SV-Lavvarme_x000d_
_x000d_
Bestemmelser om bindemiddelkombinasjoner, krav til delmaterialer og minste bindemiddelmengder er gitt i Vegnormal N400 Bruprosjektering (2023-01-01), kapittel 8._x000d_
_x000d_
Betong SV-Standard og SV-Kjemisk skal være i samsvar med bestandighetsklasse MF40, unntaksvis M40. MF40 tillates alltid benyttet selv om kun M40 er krevet. SV-Lavvarme skal være i samsvar med MF45._x000d_
_x000d_
For SV-Lavvarme; Bindemiddelsammensetning forelegges byggherren for uttalelse. Dette forutsetter at betongen har egnede bruksegenskaper og at betongens temperaturstigning på grunn av hydratasjonsvarmen fram til minimum 7 døgn er dokumentert._x000d_
_x000d_
Proporsjonering_x000d_
_x000d_
Materialsammensetningen skal være slik at spesifisert fasthetsklasse for betongen blir oppfylt i henhold til kriteriene angitt i NS-EN 206 og dessuten i samsvar med de kravene som gjelder for den betongspesifikasjon som er angitt_x000d_
_x000d_
Betong skal proporsjoneres etter anerkjente betongteknologiske prinsipper_x000d_
</t>
  </si>
  <si>
    <t>med henblikk på tett partikkelpakning og lavt vannbehov_x000d_
med bindemiddel som gir moderat utvikling av hydratasjonsvarme_x000d_
med så stor andel grovt tilslag at betongkonstruksjonen ikke må prosjekteres med redusert skjærkapasitet, se NS-EN 206:2013+NA:2022 punkt NA 5.2.3.1 og punkt NA 6.2.3_x000d_
slik at den beholder homogenitet og ikke separerer eller segregerer ved transport, omlasting eller utstøping_x000d_
med ikke-alkaliereaktiv betongsammensetning etter regler gitt i Norsk Betongforenings Publikasjon 21_x000d_
_x000d_
Betongens effektive bindemiddelinnhold er: Sement + (k·silika) + (k·flyveaske) + (k·slagg)._x000d_
_x000d_
Betongens masseforhold beregnes som m = v(c + Ʃk · p), hvor_x000d_
_x000d_
v = effektiv vannmengde (mengde fritt vann), definert som total tilsatt vannmengde, fukt i tilslag, vannandelen av tilsetninger i væskeform, væskedel av slurry med mere, med unntak av absorbert vann i tilslag_x000d_
c = sementmengde</t>
  </si>
  <si>
    <t xml:space="preserve">k = virkningsfaktor for den enkelte pozzolane eller latent hydrauliske komponenten i bindemiddelet tilsatt separat (flygeaske, silikastøv, slagg etc.)_x000d_
p = mengde av det aktuelle pozzolane eller latent hydrauliske materiale_x000d_
_x000d_
Densitet_x000d_
_x000d_
Krav til betongens densitet skal oppfylles. Bruk av betong med avformingsdensitet under 2300 kg/m3 eller over 2500 kg/m3, skal avtales med byggherren av hensyn til lastforutsetningene for konstruksjonen. Betongens sammensetning (inkludert luftinnhold) og densitet forelegges byggherren som grunnlag for å gi tillatelse._x000d_
_x000d_
Kloridinnhold_x000d_
_x000d_
Kloridinnholdet skal ikke overstige kloridklasse Cl 0,10. Dette gjelder for sementlim, mørtel og betong uansett armeringsgrad/armeringstype._x000d_
_x000d_
Betongegenskaper_x000d_
_x000d_
Støpelighet_x000d_
_x000d_
Det skal etableres tilfredsstillende mottakssystem for kontroll av betongegenskapene for all betongleveranse på byggeplassen._x000d_
</t>
  </si>
  <si>
    <t xml:space="preserve">Betong som viser separasjon eller har dårlig støpelighet skal ikke støpes ut i konstruksjonen. Med unntak av tilsiktede konsistensvariasjoner på grunn av spesielle utstøpingsforhold, eksempelvis tett armering eller overflate med vesentlig fall, skal betongens konsistens ved levering holdes mest mulig konstant innenfor en og samme støp. Ved spesielt vanskelig utstøpning kan det benyttes maksimal kornstørrelse ned til 16 mm., I spesielle tilfeller kan det for en mindre andel av et støpeavsnitt eventuelt benyttes inntil 25 % redusert steinmengde etter avtale med byggherren._x000d_
</t>
  </si>
  <si>
    <t xml:space="preserve">Selvkomprimerende betong (se Norsk Betongforenings Publikasjon 29), skal dokumenteres på forhånd ved prøveblanding og egenskapskontroll slik at betongen er så robust proporsjonert at den kan tåle normale variasjoner i delmaterialer og oppmåling. Om ikke andre kriterier er fastlagt eller avtalt med byggherren, skal betongen oppfylle krav som gitt i tabell 1. Forhåndsdokumentasjonen og resultater fra prøveblandinger overleveres før bruk._x000d_
_x000d_
Tabell 84.4-1: Krav til synkutbredelse og utflytingstid i henhold til NS-EN 206_x000d_
_x000d_
Betongen skal være uten synlig vannutskillelse eller slamlag i utflytingsfronten._x000d_
_x000d_
Frostbestandighet_x000d_
_x000d_
Betong skal tilsettes luftinnførende tilsetningsstoff._x000d_
_x000d_
4,5 ± 1,5 % for spesifiserte fasthetsklasser til og med B 45_x000d_
3,5 ± 1,5 % for spesifiserte fasthetsklasser over B 45_x000d_
_x000d_
Krav til luftporevolum er gitt i Vegnormal N400 Bruprosjektering (2023-01-01), punkt 8.2.1-5 og luftporevolumet skal være målt i fersk betong umiddelbart før utstøping i form._x000d_
</t>
  </si>
  <si>
    <t xml:space="preserve">Betongframstilling_x000d_
_x000d_
Blandeanlegg_x000d_
_x000d_
Blandeanlegget skal være overvåket og sertifisert av et akkreditert teknisk kontrollorgan i henhold til NS-EN 206_x000d_
_x000d_
Produsenten skal ha egnet laboratorium slik at prøving kan foregå i samsvar med gjeldende norske standarder og beskrevne prøvingsmetoder._x000d_
_x000d_
Innveiingen av delmaterialer styres ved blandeanleggets styresystem, slik at blandingsforhold og masseforhold er i samsvar med betongsammensetningen innenfor gjeldende toleranser. Data for kontroll av betongens sammensetning skal kunne framlegges ved forespørsel, se NS-EN 206:2013+A2:2021+NA:2022 punkt NA.9.3._x000d_
_x000d_
Blande- og transportkapasiteten skal være tilstrekkelig til at konstruksjonsdelene med sikkerhet kan støpes ut med forutsatt støpehastighet, og uten utilsiktede støpeskjøter eller skjemmende streker i overflaten der støpefronten har ligget i ro. Vesentlige pauser i leveransen utover de avtalte skal ikke forekomme._x000d_
_x000d_
Forhåndsdokumentasjon_x000d_
</t>
  </si>
  <si>
    <t xml:space="preserve">Før betongarbeidene starter skal dokumentasjon av betongprodusentens innledende prøving i henhold til NS-EN 206 være forelagt byggherren._x000d_
_x000d_
Utarbeidelse av ny betongsammensetning ved ekstrapolasjon av trykkfasthet, masseforhold eller lignende aksepteres ikke. Dersom det ikke eksisterer erfaringsdata fra de siste 6 månedene for den aktuelle betongsammensetningen, skal det ikke antas lavere verdi for fasthetsmarginen fcm - fck enn 9 MPa (terningfasthet) ved kontrollalderen for karakteristisk fasthet når produksjonen skal starte, se NS-EN 206:2013+A2:2021+NA:2022, Tillegg A5._x000d_
</t>
  </si>
  <si>
    <t xml:space="preserve">Betongsammensetningens egnethet skal i så fall verifiseres ved fullskala blanding(er) med den aktuelle blandemaskinen og med den transporttid som vil være aktuell. Endring i konsistens og luftinnhold ved transporten til byggeplassen skal dokumenteres. Resultatene, deriblant vurdering av betongens egenskaper i fersk tilstand samt entreprenørens vurdering av bruksegenskapene,forelegges byggherren. Dokumentasjon av aktuelle betongsammensetningers samsvar med spesifiserte krav skal forelegges byggherren for uttalelse før støping av permanente konstruksjoner kan starte. Byggherren skal varsles for å kunne observere prøvingen._x000d_
_x000d_
Dersom det foreligger erfaringer fra de siste 6 månedene for bruk av betong framstilt med samme sammensetning, delmaterialer og blandeutstyr til tilsvarende konstruksjoner, og med tilsvarende transportlengde, kan alternativt dokumentasjon for denne betongen forelegges byggherren._x000d_
_x000d_
Endringer av betongsammensetning_x000d_
</t>
  </si>
  <si>
    <t xml:space="preserve">Byggherren skal alltid holdes orientert om hvilke delmaterialer og hvilken betongsammensetning som benyttes. Skifte av ett eller flere delmaterialer betinger ny innledende prøving som forelegges byggherren før skiftet iverksettes. Mindre justeringer av tilsetningsstoff-doseringene for å holde jevn konsistens og/eller luftinnhold anses ikke som endring av betongsammensetning. Justering av konsistens ved endring av pastavolum tillates ikke._x000d_
_x000d_
c)  Betongutførelsen skal være i samsvar med NS-EN 13670, supplert med spesifikasjonene i det etterfølgende. Betongarbeidene skal planlegges, ledes og gjennomføres fagmessig og med hensyntagen til den aktuelle betongens egenskaper i fersk og herdnende fase, og til de aktuelle værforhold. Under utførelse av betongstøp skal alltid en produksjonsleder være til stede._x000d_
_x000d_
Tilrigging og støpeplaner_x000d_
</t>
  </si>
  <si>
    <t xml:space="preserve">Både betongarbeidene generelt og hver enkelt støp skal planlegges og forberedes med så stor støpe- og komprimeringskapasitet at utstøpingen kan utføres med sikker margin. Ved bestilling av betong skal entreprenøren foruten de grunnleggende krav spesifisere de tilleggsegenskaper for den ferske betongen som er nødvendige på grunn av utførelsesmetoden. Det skal utarbeides skriftlige støpeplaner. Støpeplaner skal inkludere reserveutstyr (normalt også reserveblanderi) eller andre planlagte tiltak dersom noe utstyr skulle svikte. Byggherren skal holdes orientert om når støp skal utføres._x000d_
_x000d_
Utstøping_x000d_
_x000d_
Før støping starter skal formen og støpeskjøter være ren for fremmedlegemer (sagflis, trebiter, avklippet bindetråd, snø og is etc.)._x000d_
</t>
  </si>
  <si>
    <t xml:space="preserve">Stigehastigheten ved støping av vegger og søyler skal være så stor at kaldskjøter eller skjemmende striper i lagskjøtene unngås, men så lav at det ikke oppstår setningsriss. Vegger/søyler revibreres i de øverste 1 til 2 meter etter at betongen har satt seg, for å unngå setningsriss. Ved tverrsnittsoverganger skal det tas støpepause av varighet bestemt av den utstøpte betongens konsistenstap, og det skal revibreres for å unngå setningsriss. Endelig komprimering og overflatebearbeiding av frie (uforskalte) overflater skal gjøres på et så sent tidspunkt at plastiske setning i betongen er ferdig._x000d_
</t>
  </si>
  <si>
    <t>Ved støping fra større høyder skal det sikres at betongen kan falle fritt uten å separere ved slag mot for eksempel armering. Ved oppstart av støp fra større høyder, skal betongen føres ned gjennom strømpe, støperør, pumpeslange eller lignende, slik at separasjon og steinreir unngås. Ved trang eller hellende forskaling skal betongen føres ned i strømpe eller rør. I tykke plater, vegger og høye bjelker skal betongen legges ut i horisontale, jevntykke lag av tykkelse tilpasset konstruksjonens geometri og betongens komprimerbarhet. Groing av betong på armeringen skal fjernes etter hvert ved kosting. Betong (unntatt selvkomprimerende betong) skal komprimeres ved systematisk vibrering umiddelbart etter at den er plassert i formen. Det skal legges spesiell vekt på komprimeringen mot støpeskjøter og i lagskjøter. Komprimering med stavvibrator skal utføres også der overflaten avrettes med vibrobrygge. Betong utstøpt mot herdnet betong i vertikale støpeskjøter skal revibreres tidligst ½ time etter utstøping. Betongen skal håndteres på en slik måte at skadelig separasjon unngås.</t>
  </si>
  <si>
    <t xml:space="preserve">_x000d_
Ved produksjon og bruk av selvkomprimerende betong skal vurderingskriteriene i Norsk Betongforenings Publikasjon 29 benyttes. Entreprenøren skal utføre prøvestøp med selvkomprimerende betong for å dokumentere betongens egnethet. Mottakskontroll skal omfatte vurdering av separasjonstendens ved observasjon av mørtelrand og steinoppbygging i senter ved målingen av synkutbredelse. Det skal ikke benyttes betong som har tydelig mørtelrand og/eller steinopphoping i senter. Støp med selvkomprimerende betong skal planlegges spesielt ut fra de betongegenskaper og utførelsesregler som gjelder for slik betong._x000d_
_x000d_
onstruksjoner som blir utsatt for tilsøling av betong eller sementvann skal være tildekket under støpearbeidet, eller de skal rengjøres umiddelbart etterpå._x000d_
_x000d_
Støpeskjøter_x000d_
</t>
  </si>
  <si>
    <t xml:space="preserve">Herdnet betong og skjøtejern i støpeskjøter skal rengjøres for forurensninger, løst materiale og annet som kan redusere vedheften før det støpes inntil. Når det støpes, skal den flaten det støpes mot være uten fritt vann._x000d_
_x000d_
Beskyttelse av utstøpt betong_x000d_
_x000d_
Nystøpt betong skal beskyttes mot skadelige påvirkninger som nedbør, kulde, uttørking etc. Spesielt gjøres det oppmerksom på faren for frostskader og/eller opprissing ved avkjøling av utildekket overflate av tykke dekker og fundamenter, og risikoen for opprissing på grunn av rask avkjøling ved tidlig riving av forskaling._x000d_
_x000d_
Ved støp hvor det er fare for frostskader på nystøpt betong nær støpeskjøter, skal det gjennomføres isolerings-/oppvarmingstiltak for å unngå frost i fersk/ung betong, og det skal påvises ved hjelp av temperaturmålinger at betongen får den nødvendige herdetemperatur, slik at forutsatt fasthet ved avforskaling, oppspenning etc. blir oppnådd._x000d_
</t>
  </si>
  <si>
    <t xml:space="preserve">Utstøpt betong skal ikke utsettes for vibrasjoner (på grunn av sprengning, peleramming, komprimering etc.) før betongen har oppnådd tilstrekkelig fasthet til å unngå skader._x000d_
_x000d_
Det skal treffes tiltak slik at oljesøl og andre forurensninger ikke forekommer på den herdede betongen._x000d_
_x000d_
Etterarbeider_x000d_
_x000d_
Støpesår/steinreir skal meisles rene inn til tett betong og utbedres fagmessig. Utbedringene foretas snarest, slik at reparasjon og underbetong kan herdne sammen. Hvis nødvendig settes det i verk tiltak for å gjøre seg uavhengig av værforholdene ved utførelse og herding av reparasjonen._x000d_
_x000d_
På synlige betongoverflater skal grater og knaster fjernes. På alle flater skal utstående spiker fjernes umiddelbart etter riving av forskalingen._x000d_
_x000d_
d)  Risstyper som anses skadelige skal utbedres. Disse er_x000d_
_x000d_
gjennomgående vannførende riss uansett rissvidde_x000d_
riss inn til og på langs av armeringsjern uansett rissvidde_x000d_
riss på tvers inn til armeringen med åpning over 0,35 mm i betongoverflaten_x000d_
</t>
  </si>
  <si>
    <t xml:space="preserve">Toleranse for den ferske betongens synkmål er ± 20 mm._x000d_
_x000d_
e)  Fasthetsprøver skal bestå av minst 2 prøvestykker støpt fra samme prøveuttak og testet ved samme alder. Luftinnholdet kontrolleres alltid på prøve uttatt for utstøping av fasthetsprøver._x000d_
_x000d_
Vurdering av kontrollresultater fra mottakskontroll_x000d_
_x000d_
Hvert enkelt kontrollresultat skal vurderes så snart det foreligger med hensyn til samsvar med spesifiserte krav, kassasjon av betongen eller korreksjon av produksjonen._x000d_
_x000d_
Samsvarskontroll på blandeverk_x000d_
_x000d_
Ved start av produksjon med en betongsammensetning det ikke foreligger erfaringer med fra de siste 6 måneder skal samsvarskontrollen starte med 3 prøver av de første 50 m3, og deretter følge reglene for "innledende produksjon"._x000d_
</t>
  </si>
  <si>
    <t xml:space="preserve">Resultater fra samsvarskontrollen stilles opp separat for hver betongspesifikasjon/fasthetsklasse. SV-betongene skal ikke inngå i noen betongfamilie hvor det ikke er krav til luft- og ikke krav til silikainnhold. Sammenstillingen fra blandeverk skal medfølges av en vurdering av om resultatene er tilfredsstillende eller om de betinger korreksjon._x000d_
_x000d_
For betong med krav til luftinnhold skal betongens luftinnhold kontrolleres hver støpedag når støping starter, og etter endring av L-stoffdoseringen. Videre skal luftinnholdet kontrolleres med en hyppighet minst hver påbegynte 50 m3 og minst hver 3. time. Luftinnholdet regnes som stabilt når 3 påfølgende lass ligger innenfor angitt krav._x000d_
</t>
  </si>
  <si>
    <t xml:space="preserve">Dersom målt luftinnhold faller utenfor kravet skal luftinnholdet korrigeres og deretter kontrolleres på de 3 påfølgende lassene. Forventet endring i luftinnhold til byggeplass skal være kjent og overlevert byggherren før oppstart av betongarbeidene. Dersom det er påvist og dokumentert at eventuell endring av luftinnholdet i betongen er kjent og korrigert fra produksjonsstedet til leveringsstedet, kan samsvarskontrollen utføres på produksjonsstedet._x000d_
_x000d_
Identitetsprøving på byggeplass_x000d_
_x000d_
Utover bestemmelser gitt i NS-EN 13670 gjelder: For spesielt påkjente konstruksjonsdeler som angitt i den spesielle beskrivelsen, skal fastheten bestemmes ved identitetsprøver på byggeplass med tre normerte prøver per støpeavsnitt, dog begrenset til én prøve per 30 m3._x000d_
</t>
  </si>
  <si>
    <t xml:space="preserve">Dersom luftinnholdet endres utover gitte krav ved transporten til byggeplassen skal prøvingshyppigheten for luftinnhold være slik at 3 påfølgende lass ligger innenfor gitte krav. Deretter skal luftinnholdet måles for minst hver påbegynte 50 m3 og minst hver 3. time. Dersom betongen pumpes, skal prøver tas etter pumping der det er mulig._x000d_
_x000d_
Konsistens (synkmål, utbredelsesmål etc.) måles ved behov for å kontrollere støpelighet og/eller støpelighetstap. Ved bruk av selvkomprimerende betong måles alltid synkutbredelse og utflytingstid ved start av støp._x000d_
_x000d_
I den kalde årstiden og ved spesielt varmt vær måles den ferske betongens temperatur på byggeplassen med minst samme hyppighet som luftinnhold._x000d_
_x000d_
Masseforhold, samsvar for betongsammensetning_x000d_
</t>
  </si>
  <si>
    <t>For hver påbegynte 2000 m3 skal det settes opp en oversikt, fra blandeverk, over oppmålingsnøyaktighet/samsvar for betongsammensetning og oppnådd masseforhold ut fra blandeanleggets innveiingsdata og målinger av fukt i tilslag. Hver oversikt skal omfatte minst 20 sett innveiingsdata._x000d_
_x000d_
Masseforhold beregnes på grunnlag av målte verdier for tilslagets vannabsorpsjon._x000d_
_x000d_
For hver påbegynte 2000 m3 skal masseforholdet bestemt ut fra blandeanleggets innveiingsdata verifiseres på byggeplass med minst 3 stykk uavhengige målinger etter håndbok R211 Feltundersøkelser. Enkeltprøver for kontroll skal være representative prøver av forskjellige betonglass/satser. Masseforholdet bestemt ut fra innveiingsdata og ved verifiseringsmetoden skal sammenholdes og kommenteres._x000d_
_x000d_
Dersom innveiingsdata og/eller masseforhold ikke samsvarer med betongsammensetningen, skal årsaken til avviket fastlegges og korrigering gjennomføres.</t>
  </si>
  <si>
    <t>1c5cfb0c-7914-4f65-a550-92fc9238b214</t>
  </si>
  <si>
    <t>4.40.84.41</t>
  </si>
  <si>
    <t>84.41</t>
  </si>
  <si>
    <t>Betongstøp over vann, normalvektsbetong</t>
  </si>
  <si>
    <t>b)  Krav til lavkarbonklasser er gitt i Vegnormal N400 Bruprosjektering med henvisning til Norsk Betongforenings Publikasjon nr. 37: Lavkarbonbetong._x000d_
_x000d_
x)  Mengden måles som netto prosjektert volum etter arbeidsgrunnlag uten fratrekk for volumet av armering, kabelkanaler og innstøpningsgods. Svinn som følge av at blandemaskin, transportutstyr etc. ikke lar seg tømme fullstendig skal innkalkuleres i enhetsprisene. Hvor det skal støpes mot berg og bergets overflatenivå før sprengning ikke er som antatt, beregnes volumet i henhold til arbeidsgrunnlag med korrigert nivå for underkant fundament. Det gis ikke tillegg for større betongmasser på grunn av unøyaktig graving eller sprengning. Dersom det er prosjektert forskaling med uregelmessig overflate (for eksempel spunt, profilering etc.) inngår all betong til forskalingens berøring i prosjektert volum. Enhet: m3</t>
  </si>
  <si>
    <t>09f1be33-105a-4316-8357-9f1dbe87ef8f</t>
  </si>
  <si>
    <t>4.40.84.416</t>
  </si>
  <si>
    <t>84.416</t>
  </si>
  <si>
    <t>Støp over vann med spesialbetong</t>
  </si>
  <si>
    <t>a) Gjelder mørtelpute og avrettingslag for nye neoprenlager (neoprenremser). _x000d_
_x000d_
b) Iht. tegning K302. _x000d_
_x000d_
c) Iht. tegning K302. _x000d_
_x000d_
 Avrettingslag og mørtelpute må støpes i to etapper, hvor avrettingslaget støpes først. Avrettingslaget skal gi en jevn overflate for etablering av mørtelpute. Avrettingslag må ha herdet tilfredsstillende før mørtelpute støpes i overkant. _x000d_
_x000d_
 Øvrige utførelse skal være iht. lagerleverandørens krav og anvisninger.</t>
  </si>
  <si>
    <t>785b9bf6-15f4-4552-8f47-a89cb995750b</t>
  </si>
  <si>
    <t>4.40.84.6</t>
  </si>
  <si>
    <t>84.6</t>
  </si>
  <si>
    <t>Mekanisk behandling av herdnet betong</t>
  </si>
  <si>
    <t>a)  Omfatter mekanisk behandling av herdnet betong, rengjøring av behandlet flate og eventuelt andre flater som er blitt tilsmusset under arbeidet, samt opplasting og bortkjøring av avfallsmasser fra mekanisk behandling._x000d_
_x000d_
x)  Mengden måles som prosjektert areal. Enhet: m2</t>
  </si>
  <si>
    <t>92265e84-19cb-484c-92a3-a2c326baa8bb</t>
  </si>
  <si>
    <t>4.40.84.63</t>
  </si>
  <si>
    <t>84.63</t>
  </si>
  <si>
    <t>Rengjøring av betongoverflate, våte metoder</t>
  </si>
  <si>
    <t>a)  Omfatter rengjøring av betongoverflate ved metoder som tilfører vann, så som høytrykksspyling, sandvasking, vannmeisling etc. Resultatet av rengjøringen skal tilfredsstille de krav som er angitt i prosess 84.62._x000d_
_x000d_
b)  Vann som benyttes til rengjøring skal være ferskvann. Trykkluft skal være oljefri._x000d_
_x000d_
c)  Trykk, vannmengde, vanntemperatur og sandmengde tilpasses underlagets beskaffenhet og de krav som er stilt til ruhet, renhet og avvirkningsgrad. Løse partikler fjernes ved vannspyling eventuelt supplert med børsting av overflaten før overflaten tørker._x000d_
_x000d_
Flaten som er behandlet og rengjort skal inspiseres av entreprenørens kontrolleder og byggherrens kontrollør før neste arbeidsoperasjon starter._x000d_
_x000d_
e)  Som prosess 84.62.</t>
  </si>
  <si>
    <t>a) Gjelder begge landkar. _x000d_
_x000d_
b) Høytrykksspyling._x000d_
_x000d_
c) Etter fjerning av eksisterende bruplate, skal landkarene rengjøres for begroing, mose, smuss osv..</t>
  </si>
  <si>
    <t>5c2724a7-f37c-4b78-b784-dc45313ac67b</t>
  </si>
  <si>
    <t>4.40.85</t>
  </si>
  <si>
    <t>85</t>
  </si>
  <si>
    <t>Stål</t>
  </si>
  <si>
    <t xml:space="preserve">a)  Omfatter materialer og arbeider i forbindelse med levering, transport, mellomlagring, montering og kontroll av konstruksjoner og konstruksjonsdeler av stål._x000d_
_x000d_
Fugekonstruksjoner, rekkverk, samt lagre og system for overvann inngår i prosess 87. Innstøpningsgods inngår i prosess 84._x000d_
_x000d_
b)  Materialer skal være i samsvar med gjeldende vegnormal N400 Bruprosjektering og gjeldende Norsk Standard for stål, samt standarder referert til i disse._x000d_
_x000d_
c)  Utførelse skal være i samsvar medNS EN 1090-2 utførelsesklasse EXC3 og bestemmelsene gitt i Prosesskoden. Bestemmelsene gitt i Prosesskoden og Spesiell beskrivelse er å anse som en del av Produksjonsunderlaget som definert i NS-EN 1090-2. Ved eventuelle uoverensstemmelser gjelder Prosesskoden foran NS-EN 1090-2._x000d_
_x000d_
Utførelsen skal være i henhold til akseptkriterier for utførelsesklassen og kriterier angitt i de enkelte prosesser._x000d_
</t>
  </si>
  <si>
    <t xml:space="preserve">Stålkonstruksjoner skal leveres CE-merket i henhold til NS-EN 1090-1 Krav til samsvarsvurdering av lastbærende komponenter._x000d_
_x000d_
Arbeidet med leveransen skal foregå i nær kontakt og samarbeid med byggherren. Entreprenøren plikter å holde byggherren underrettet om arbeidets gang og skal orientere om eventuelle problemer under arbeidet som kan ha betydning for produktets kvalitet eller leveringstidspunkt._x000d_
_x000d_
e)  Entreprenøren skal gjennomføre kontrollen i henhold til kravene angitt for de enkelte prosesser og i et omfang avhengig av sveisekontrollklasse (WIC) og utførelsesklasse._x000d_
_x000d_
Byggherren har rett til å kontrollere alle sider ved produksjonen, også hos underleverandører._x000d_
_x000d_
Ved kontroll som byggherren skal foreta eller bevitne skal byggherren underrettes minst tre arbeidsdager i forveien. Entreprenøren plikter fritt å stille nødvendig arbeidshjelp og kraner for sjauing og snuing etc., samt målehjelp til disposisjon for byggherren._x000d_
</t>
  </si>
  <si>
    <t>Dersom byggherren forlanger det skal samtlige stålkomponenter legges fram for kontroll etter hvert som de produseres, og på en slik måte at bearbeidingen kan kontrolleres.</t>
  </si>
  <si>
    <t>55bc5edb-5e93-4155-bba0-e014a3c4ac5a</t>
  </si>
  <si>
    <t>4.40.85.2</t>
  </si>
  <si>
    <t>85.2</t>
  </si>
  <si>
    <t>Bearbeiding og sammenføying av ståldeler</t>
  </si>
  <si>
    <t xml:space="preserve">a)  Omfatter arbeider i verksted som er nødvendig for å levere stålkonstruksjonene i henhold til angitte krav og den spesielle beskrivelsen. I prosessen inngår blant annet utarbeidelse av produksjonsunderlag i form av produksjonstegninger og modeller, materiallister, sveiseplaner og sveiseprosedyrespesifikasjoner, sveiseprosedyreprøver, maler, jigger, forarbeider, bearbeiding (skjæring, klipping, saging, bøying, boring, fresing, dreiing osv.), sammensetting og sveising, utlegging/prøvesammenbygging, intern transport, emballasje, merking, lagring og kontroll av delene. Omfatter også kostnader vedrørende godkjenning av sveisekoordinator og sveisere samt eventuell utvidet kontroll og etterkontroll av kasserte/utbedrede sveiser, se punkt c)._x000d_
_x000d_
Overflatebehandling inngår i prosess 85.3 og transport og montasje inngår i prosess 85.4._x000d_
</t>
  </si>
  <si>
    <t xml:space="preserve">c)  Stålkonstruksjoner skal bare leveres og monteres av verksteder som har nødvendig fagkompetanse og teknisk utstyr. I den grad verkstedet (entreprenøren) selv ikke har slik fagkompetanse, skal det engasjeres kvalifisert bistand. Med fagkompetanse forstås at verkstedet har kompetanse i konstruksjon, planlegging, arbeidsutførelse og kontroll._x000d_
_x000d_
For konstruksjoner av rustfritt stål kreves det at verkstedet har erfaring og utstyr for slike arbeider. For all bearbeiding av rustfritt stål skal det søkes råd hos stålprodusenten._x000d_
_x000d_
d)  Toleransekrav til de forskjellige konstruksjoner og konstruksjonselementer er angitt i NS-EN 1090-2 eller i den spesielle beskrivelsen. Toleransekrav er gitt for ubelastede konstruksjoner ved referansetemperatur +5 °C._x000d_
</t>
  </si>
  <si>
    <t>For toleransekrav for konstruksjonselementer som ikke er dekket i NS-EN 1090-2 eller i den spesielle beskrivelsen, gjelder NS-EN ISO 13920:2023, toleranseklasse A, (tabell 1 og 2) og E, (tabell 3). For lasersveiste konstruksjonselementer er toleransekrav til klaring og geometrisk avvik i fuge lik verdier spesifisert i godkjent sveiseprosedyre (WPS) utarbeidet i henhold til NS-EN ISO 15609-4 og NS-EN ISO 15614-11._x000d_
_x000d_
x)  Mengden måles som netto prosjektert vekt i henhold til endelige materiallister. Det regnes med densitet lik 7,85 kg/dm3. Det regnes ikke tillegg for sveiser, og det regnes ikke fradrag for skruehull og sveisefuger. Enhet: tonn</t>
  </si>
  <si>
    <t>a) Gjelder stålbeslag ved begge bruender._x000d_
_x000d_
 Prosessen skal inkludere alle kostnader knyttet til levering, overflatebehandling, tilpasning og montering av beslagene. _x000d_
_x000d_
 Boring og gysing prises i prosess 88.2245. _x000d_
_x000d_
b) Iht. tegning K102 (merknad nr. 6). _x000d_
_x000d_
c) Iht. tegning K102.</t>
  </si>
  <si>
    <t>tonn</t>
  </si>
  <si>
    <t>b5a3365d-0c93-41d6-b2a2-7f8ff092ffe5</t>
  </si>
  <si>
    <t>4.40.87.3191</t>
  </si>
  <si>
    <t>87.3191</t>
  </si>
  <si>
    <t>Brulager (neoprenremser)</t>
  </si>
  <si>
    <t>b) Iht. tegning K302._x000d_
_x000d_
c) Iht. tegning K302.</t>
  </si>
  <si>
    <t>6674cb49-0cc7-48eb-a948-c6a965f14976</t>
  </si>
  <si>
    <t>4.40.88</t>
  </si>
  <si>
    <t>88</t>
  </si>
  <si>
    <t>Inspeksjon og vedlikehold</t>
  </si>
  <si>
    <t>a)  Omfatter inspeksjon og vedlikehold av bruer og ferjekaier._x000d_
_x000d_
Omfatter kostnader for å utføre arbeidene slik at krav til trafikkavvikling tilfredsstilles og oppsamling og deponering av avfall utføres i henhold til kontraktbestemmelsene._x000d_
_x000d_
c)  Arbeidene skal utføres slik at spredning av fiskesykdommer og uønskede arter ikke forekommer.</t>
  </si>
  <si>
    <t>233ca8e7-8b1c-4511-b2c9-13789d6eb8b5</t>
  </si>
  <si>
    <t>4.40.88.2</t>
  </si>
  <si>
    <t>88.2</t>
  </si>
  <si>
    <t>Vedlikehold, beskyttelse og reparasjon av betong</t>
  </si>
  <si>
    <t xml:space="preserve">a)  Omfatter vedlikehold, beskyttelse og reparasjon av betong. Det henvises til NS-EN 1504-9._x000d_
_x000d_
b)  Det henvises til NS-EN 1504 del 2 til 7. I tillegg vises til prosess 84, øvrige standarder referert til i denne prosessen og den spesielle beskrivelsen._x000d_
_x000d_
Entreprenøren skal oppgi produktvalg, og det skal dokumenteres at valgte materialer tilfredsstiller spesifiserte krav._x000d_
_x000d_
Materialene skal oppbevares og merkes slik at det ikke kan oppstå forveksling mellom forskjellige produkttyper og kvaliteter. Materialspesifikasjoner og produktdatablader skal til enhver tid være tilgjengelig på byggeplassen._x000d_
_x000d_
Vann som benyttes til rengjøring, forbehandling, meisling, forvanning, etterbehandling, etc., skal være ferskvann uten innhold av skadelige stoffer for fersk eller herdet armert betong. Trykkluft skal være oljefri._x000d_
_x000d_
c)  Utførelsen skal være i samsvar med NS-EN 1504-10. I tillegg vises til prosess 84, øvrige standarder referert til i denne prosessen og den spesielle beskrivelsen._x000d_
</t>
  </si>
  <si>
    <t xml:space="preserve">Utførelsesklasse skal være som angitt i den spesielle beskrivelsen._x000d_
_x000d_
Arbeidene skal ikke utføres ved temperaturer lavere enn +5 °C._x000d_
_x000d_
Referansefelt_x000d_
_x000d_
Ved oppstart av arbeidet, skal det etableres et referansefelt som omfatter kritiske eller gjentagende arbeidsoperasjoner. Referansefeltet skal godkjennes av byggherren før videre arbeider kan settes i gang og skal kunne benyttes i hele arbeidsperioden. Lokalisering og størrelse på referansefeltet skal være angitt i den spesielle beskrivelsen. På referansefelt skal det dokumenteres at utførelseskrav og kontrollkrav blir oppfylt._x000d_
_x000d_
Hensikten med referansefeltet er å_x000d_
_x000d_
- verifisere at arbeidene vil bli utført med tilfredsstillende håndverksmessig kvalitet_x000d_
_x000d_
- kontrollere at arbeidsprosedyrer i kvalitetsplanen gir tilfredsstillende resultat eller må endres_x000d_
_x000d_
- avdekke uforutsette forhold som medfører behov for nye arbeidsprosedyrer eller endring av arbeidsprosedyrer_x000d_
_x000d_
- fungere som omforent referanse på tilfredsstillende utførelse_x000d_
</t>
  </si>
  <si>
    <t xml:space="preserve">d)  Geometriske toleranser og overflatetoleranser for de aktuelle konstruksjonsdeler skal være i henhold til toleranseklasser for nøyaktighetsklasse C, se tabell 84-1 og tabell 84-2 i prosess 84._x000d_
_x000d_
e)  Prøving og kontroll utføres i følgende faser_x000d_
_x000d_
- prøving og kontroll av underlaget_x000d_
_x000d_
- mottakskontroll av produkter og systemer_x000d_
_x000d_
- prøving og kontroll før og under påføring av reparasjonsmaterialer og montering av systemer_x000d_
_x000d_
- prøving og kontroll etter herding/montering_x000d_
_x000d_
Hull etter prøvetaking skal gjenstøpes og avrettes jevnt med tilgrensende betongoverflate som angitt i prosess 88.227._x000d_
_x000d_
Målinger, observasjoner og registreringer dokumenteres._x000d_
</t>
  </si>
  <si>
    <t>Prøving og kontroll skal være i samsvar med NS-EN 1504-10. Omfang og dokumentasjon av prøving og kontroll skal være i samsvar med kravene for angitt utførelsesklasse. I tillegg vises til prosess 84, samt standarder referert til i denne prosessen og i den spesielle beskrivelsen. Med spesifiserte krav angitt i prøving- og kontrolltabellene menes krav stilt i standarder, prosesskoden og den spesielle beskrivelsen. Entreprenøren skal utarbeide en plan for prøving og kontroll med tilhørende prosedyrer for arbeidene. Denne skal inngå i samlet kvalitetsplan for hele prosjektet og forelegges byggherren for uttalelse._x000d_
_x000d_
Entreprenørens utførte kontroll skal dokumenteres i form av utfylt dagbok og kontrolljournal._x000d_
_x000d_
Dagboken skal minimum inneholde opplysninger om_x000d_
_x000d_
- værforhold_x000d_
_x000d_
- dato og klokkeslett_x000d_
_x000d_
- temperatur_x000d_
_x000d_
- luftfuktighet_x000d_
_x000d_
- mannskap_x000d_
_x000d_
- utført arbeid_x000d_
_x000d_
- utført kontroll/henvisning til kontrolljournal_x000d_
_x000d_
- andre forhold av betydning for vurdering av arbeidet</t>
  </si>
  <si>
    <t>_x000d_
Kontrolljournalen skal minimum inneholde_x000d_
_x000d_
- kontrollørens navn_x000d_
_x000d_
- dato og klokkeslett_x000d_
_x000d_
- kontrollområde_x000d_
_x000d_
- beskrivelse av utført kontroll og prøvetaking_x000d_
_x000d_
- måleresultat</t>
  </si>
  <si>
    <t>a8102200-0664-484c-bed0-7b34c99ea418</t>
  </si>
  <si>
    <t>4.40.88.22</t>
  </si>
  <si>
    <t>88.22</t>
  </si>
  <si>
    <t>Mekanisk reparasjon</t>
  </si>
  <si>
    <t xml:space="preserve">a)  Omfatter materialer og arbeider med fjerning av skadet og/eller infisert betong og gjenoppbygging med ny mørtel/betong over vann. Prosessen omfatter_x000d_
_x000d_
inspeksjon og merking av skader_x000d_
referansefelt_x000d_
fjerning av betong_x000d_
armeringsarbeider_x000d_
forbehandling (rengjøring)_x000d_
forskaling_x000d_
forvanning_x000d_
håndmørtling/sprøytemørtling/utstøping_x000d_
herdetiltak_x000d_
_x000d_
Dersom den spesielle beskrivelsen angir gjenoppbygging med håndmørtling, inngår korrosjonsbeskyttelse av armering og heftbru i prosessen._x000d_
_x000d_
Korrosjonsbeskyttelse skal ikke benyttes dersom det i etterkant av reparasjonen skal anvendes elektrokjemiske metoder._x000d_
_x000d_
Rengjøring av konstruksjonen og grunnen samt oppsamling, bortkjøring og deponering av brukte blåsemidler, fjernet betong etc., inngår i prosessen. Deponering skal skje ved godkjent mottak og deponeringsavgifter inngår i prosessen. Ved arbeider over vann og vassdrag, er tilleggskrav til oppsamling av avfallsmaterialer angitt i den spesielle beskrivelsen._x000d_
</t>
  </si>
  <si>
    <t xml:space="preserve">b)  Det vises til NS-EN 1504-3, NS-EN 1504-4, NS-EN 1504-6 og NS-EN 1504-7, samt prosess 84.2, prosess 84.3 og prosess 84.4._x000d_
_x000d_
Reparasjonsmaterialenes egenskaper skal tilpasses den eksisterende betongkvaliteten._x000d_
_x000d_
Samtlige materialer som benyttes i en reparasjon skal være forenlige med hverandre. Det skal fortrinnsvis benyttes materialer fra samme leverandør for å sikre dette. Dersom entreprenøren ønsker å utføre reparasjoner med materialer fra ulike leverandører, skal dokumentasjon på at materialene er forenlige med hverandre, forelegges byggherren for uttalelse._x000d_
_x000d_
Dersom den mekaniske reparasjonen gjøres i forbindelse med realkalisering/kloriduttrekk eller ved installasjon av katodisk beskyttelse, skal reparasjonsmaterialene ha egenskaper som ikke vesentlig reduserer eller forhindrer effekten av disse metodene._x000d_
_x000d_
Armering_x000d_
</t>
  </si>
  <si>
    <t xml:space="preserve">Armering skal være i henhold til prosess 84.3 med teknisk klasse B500NC. Rustfri armering skal være kamstål i rustfritt stål i henhold til NS-EN 10088, nummer 1.4401 eller tilsvarende, med mål og mekaniske egenskaper i henhold til NS 3576-5._x000d_
_x000d_
Ved utskifting av skadet armering skal ny armering legges inn med samme diameter, form og føring som den opprinnelige._x000d_
_x000d_
Forskaling_x000d_
_x000d_
Det skal velges et forskalingssystem som gir tilnærmet samme overflatestruktur som eksisterende overflate. For øvrige krav til forskaling, henvises til prosess 84.2._x000d_
_x000d_
Korrosjonsbeskyttelse_x000d_
_x000d_
Materialets korrosjonsbeskyttende evne skal være dokumentert i henhold til NS-EN 1504-7. Korrosjonsbeskyttelse på armering skal være sementbasert._x000d_
_x000d_
Heftbru_x000d_
_x000d_
Der konstruktiv liming med heftbru er påkrevd for å gi fullt konstruktivt samvirke mellom reparasjon og eksisterende betong, skal heftbroen tilfredsstille minimumskravene til obligatorisk egenskapstesting i NS-EN 1504-4._x000d_
</t>
  </si>
  <si>
    <t xml:space="preserve">For ikke-bærende reparasjoner som gjenoppbygges med håndmørtling, benyttes sementbasert heftbru. Kravet til heftfasthet er da det samme som for reparasjonsmørtelen for angitt mørtelklasse, når heftbroen inngår som en del av et reparasjonssystem._x000d_
_x000d_
Mørtler for reparasjoner_x000d_
_x000d_
Hvis ikke annet er angitt, skal det benyttes sementbaserte reparasjonsmørtler (CC eller PCC) som tilfredsstiller minimumskravene for obligatorisk egenskapstesting i NS-EN 1504-3 for mørtelklasse R4._x000d_
_x000d_
Mørtelen skal i tillegg tilfredsstille materialkrav gitt i tabell 88.22-1._x000d_
</t>
  </si>
  <si>
    <t xml:space="preserve">Målingene utføres på vannmettede prøvestykker (støpte/utborede) ved lik temperatur for alle prøvestykker. To elektroder (stålplater med ledende gel eller filterduk) klemmes til prøvestykkets planparallelle endeflater og motstanden, R, måles med voltmeter med 1 kHz frekvens. Spesifikk elektrisk motstand, ρ, beregnes som ρ = R•A/l, hvor R er målt motstand (Ω), A er endeflatas areal (m2) og l er avstanden mellom elektrodene, det vil si lengden av prøvestykket (m)._x000d_
_x000d_
Mørtler for innstøping/-sprøyting av anoder_x000d_
_x000d_
Mørtler som skal benyttes til innstøping/-sprøyting av nett- og båndanoder, skal tilfredsstille krav i NS-EN ISO 12696._x000d_
_x000d_
Betong for utstøping_x000d_
_x000d_
Betong for utstøping skal være i henhold til prosess 84.4 med betongkvalitet B45 SV Standard. Dmaks velges ut fra geometri, armeringstetthet og hindringer for utstøping og er angitt i den spesielle beskrivelsen. Dersom det er nødvendig med hurtig herding av hensyn til trafikkavvikling, er dette angitt i den spesielle beskrivelsen._x000d_
</t>
  </si>
  <si>
    <t xml:space="preserve">Herdetiltak_x000d_
_x000d_
Materialer til herdetiltak som prosess 84.46._x000d_
_x000d_
Ved bruk av herdemembran, skal det benyttes et produkt som ikke forringer egenskapene for etterfølgende overflatebehandling eller utbedringsmetode._x000d_
_x000d_
c)  Reparasjonsarbeidene skal utføres med metoder og utstyr på en slik måte at det blir god samhørighet mellom de ulike deloperasjonene._x000d_
_x000d_
Inspeksjon og merking av skader_x000d_
_x000d_
Inspeksjon utføres som nær visuell inspeksjon supplert med kontroll av bom på samtlige betongoverflater som skal vedlikeholdes. Meislingsomfang skal merkes på betongoverflaten i henhold til angitte kriterier for fjerning av betong._x000d_
_x000d_
Fjerning av betong_x000d_
</t>
  </si>
  <si>
    <t xml:space="preserve">Kriterier for fjerning av betong og frilegging av armering er avhengig av skadeårsak og reparasjonsmetode, og er angitt i den spesielle beskrivelsen. Synlige sår, steinreir og avskallinger skal repareres. Videre skal alle delamineringer (bom) og mangler som innstøpt treverk, etc., utbedres. Forskalingsrester (materialer) skal fjernes. Dersom metallbiter i overflata og tidligere reparasjoner/materialsjikt med for høy spesifikk elektrisk motstand skal fjernes, for eksempel ved etterfølgende elektrokjemiske metoder, skal dette være som angitt i den spesielle beskrivelsen._x000d_
_x000d_
For å ivareta konstruksjonens sikkerhet skal prosedyrer for suksessiv, feltvis reparasjon av store sammenhengende skader være angitt i den spesielle beskrivelsen. Begrensninger gitt i disse prosedyrene gjelder foran andre meislingskriterier._x000d_
</t>
  </si>
  <si>
    <t xml:space="preserve">Dersom det ved fjerning av betong avdekkes skader som kan ha betydning for bæreevnen, eller det er behov for fjerning av betong utover angitt omfang, skal byggherren varsles umiddelbart. Videre fjerning av betong skal ikke utføres før forholdet er vurdert nærmere._x000d_
_x000d_
Betongen skal fjernes slik at gjenværende betong og armering ikke skades. Det skal ikke piggmeisles direkte på armeringen._x000d_
_x000d_
Det skal ikke fjernes mer betong enn nødvendig._x000d_
_x000d_
Etter fjerning av betong skal meislet betongoverflate være fri for_x000d_
_x000d_
bomsoner og løst tilslag_x000d_
mikroriss_x000d_
piper (små krater som vanskelig lar seg støpe ut)_x000d_
skygger under armering som hindrer fullstendig utstøping (ved vannmeisling skal skygger under armeringen fjernes med håndholdt utstyr)_x000d_
_x000d_
Utforming av utmeislede sår_x000d_
_x000d_
Utmeislede sår skal utformes slik at det oppnås god utstøping mot sårkanter og rundt frilagt armering. Ved sprøytemørtling skal sårkanter danne en vinkel på ca 45 grader med betongoverflaten._x000d_
</t>
  </si>
  <si>
    <t xml:space="preserve">Bruk av vinkelsliper er akseptabelt dersom dette gjøres for å gi en skarp overgang mellom meislede og umeislede flater. Kutt skal da maksimalt være i 10 mm dybde. Bruk av vinkelsliper utover dette tillates ikke. Den glatte flaten etter vinkelsliperen rubbes for å få god heft for reparasjonsmørtelen._x000d_
_x000d_
Armering hvor tverrsnittets omkrets frilegges mer enn 50 % skal frilegges helt, slik at frilagt armering lar seg omstøpe. Den frie avstanden mellom armeringsjernet og betongunderlaget etter blottlegging skal være minimum 20 mm._x000d_
_x000d_
Metode_x000d_
_x000d_
Det skal benyttes mekanisk meisling med håndholdt utstyr (håndmeisling) eller vannmeisling._x000d_
_x000d_
Ved vannmeisling skal utstyret kalibreres på et referansefelt for å dokumentere at man oppnår fjerning av tiltenkt betong, enten i henhold til angitt dybde (ikke-selektiv) eller angitt fasthet (selektiv). Referansefeltet forelegges byggherren før videre meisling finner sted._x000d_
</t>
  </si>
  <si>
    <t xml:space="preserve">Dersom det skal utføres selektiv vannmeisling med vannmeislingsrobot, skal dette være som angitt i den spesielle beskrivelsen. Selektiv vannmeisling med vannmeislingsrobot skal utføres av firma med dokumentert kompetanse på utførelse og med vannmeislingsutstyr som er godkjent for selektiv vannmeisling._x000d_
_x000d_
Ved vannmeisling skal det sørges for god bortledning av vann._x000d_
_x000d_
Dersom miniblasting kan aksepteres, er dette angitt i den spesielle beskrivelsen. Etter miniblasting skal sårflatene hugges rene med lett håndholdt meisleutstyr._x000d_
_x000d_
Armeringsarbeider_x000d_
_x000d_
Frilagt armering skal rengjøres ved sandblåsing til Sa 2 etter NS-EN ISO 8501-1, det vil si glødeskall, rust og fremmedpartikler skal fjernes. Frilagt og rengjort armering som kan ha høyt saltinnhold på armeringsoverflaten skal rengjøres med høytrykksspyling så nærme tidspunkt for oppmørtling/sprøytemørtling/utstøping som mulig._x000d_
</t>
  </si>
  <si>
    <t xml:space="preserve">Dersom det etter rengjøring av armeringen avdekkes tverrsnittreduksjoner på armeringen, skal byggherren straks kontaktes for avklaring av hvilke tiltak som skal settes i verk. Dersom svekket armering skal fjernes og erstattes med ny armering, skal ny armering festes/forankres som angitt i den spesielle beskrivelsen. Fjerning av armering skal forelegges byggherren for uttalelse._x000d_
_x000d_
Armering som har løsnet i forbindelse med meisling skal festes på nytt (ved binding, sveising eller forankring) med samme armeringsføring som før meisling._x000d_
_x000d_
Dersom korrosjonsbeskyttelse skal påføres rengjort armering, skal den dekke hele overflaten, også på baksiden av armeringen. Korrosjonsbeskyttelsen skal påføres samme dag som rengjøringen har funnet sted. I kloridutsatte miljøer skal korrosjonsbeskyttelse påføres umiddelbart etter rengjøring._x000d_
_x000d_
Armeringsarbeid utføres for øvrig i henhold til prosess 84.3._x000d_
_x000d_
Forbehandling av sårflater/betongunderlag_x000d_
</t>
  </si>
  <si>
    <t xml:space="preserve">Etter fjerning av betong skal sårflater rengjøres for støv, sementslam med mere._x000d_
_x000d_
Flater der betongen er fjernet med håndholdt meisleutstyr (elektrisk eller trykkluft) eller miniblasting skal sandblåses og rengjøres med trykkluft._x000d_
_x000d_
Flater som er vannmeislet skal umiddelbart etter avsluttet meisling rengjøres med høytrykksspyling, slik at uhydratisert sement og slam på overflaten ikke herder og forårsaker redusert heft. Rengjøring utføres ovenfra og nedover på vertikale flater._x000d_
_x000d_
Flater som ikke er meislet, men som skal påmonteres anodenett for innsprøyting i mørtel skal forbehandles, for eksempel ved sandblåsing, slik at angitt heftkrav kan oppfylles._x000d_
_x000d_
Forskaling_x000d_
_x000d_
Forskaling utføres i henhold til prosess 84.2. Forskaling skal utføres slik at avforskalte flater får en overflatestruktur og farge tilsvarende omkringliggende betongoverflater._x000d_
</t>
  </si>
  <si>
    <t xml:space="preserve">Forskaling skal slutte tett inntil eksisterende betong i overganger og være så stiv at det blir en jevn overgang i overflaten mellom reparasjon og eksisterende betong uten skjemmende sprang eller lepper._x000d_
_x000d_
Ferdig utført forskaling tildekkes for å unngå at snø, løv, barnåler, etc. samles i forskalingen._x000d_
_x000d_
Forvanning_x000d_
_x000d_
Før påføring av sementbasert heftbru, mørtel eller betong, skal sårflatene forvannes godt (minst ett døgn), slik at betongunderlaget er vannmettet, men overflatetørt og svakt sugende._x000d_
_x000d_
Håndmørtling/sprøytemørtling/utstøping_x000d_
_x000d_
Lufttemperatur under oppmørtling/sprøytemørtling skal være mellom +5 og +25 °C. Ved behov skal tiltak iverksettes for å ivareta temperaturkravene._x000d_
_x000d_
Håndmørtling/sprøytemørtling/utstøping skal utføres snarest mulig og senest to dager etter rengjøring av underlaget og armeringen._x000d_
</t>
  </si>
  <si>
    <t xml:space="preserve">Reparasjonen skal avrettes jevnt med opprinnelig betongoverflate. Dersom overdekning til armering er mindre enn opprinnelig spesifisert overdekning, skal korrigerende tiltak være i henhold til den spesielle beskrivelsen eller avklares med byggherren._x000d_
_x000d_
Overgangene mellom reparasjon og eksisterende betong skal bearbeides slik at disse blir jevne, og uten at riss eller svakhetssoner oppstår. Det skal ikke forekomme sprang mellom reparerte områder og eksisterende betong. Reparerte flater skal ha tilnærmet samme overflatestruktur som tilgrensende betongflater._x000d_
_x000d_
Der det er montert midlertidig stempling eller understøttelse av konstruktive hensyn, skal dette ikke fjernes før ny betong/mørtel har oppnådd tilstrekkelig fasthet._x000d_
_x000d_
Heftbru_x000d_
_x000d_
Heftbrua skal kostes godt inn i rengjort underlag slik at hele sårflaten dekkes. Heftbrua skal også dekke sårflater bak armeringen._x000d_
_x000d_
Heftbrua skal påføres umiddelbart før påføring av mørtel eller utstøping av betong (vått i vått)._x000d_
</t>
  </si>
  <si>
    <t xml:space="preserve">Ved bruk av konstruktivt lim som heftbru skal underlaget og utførelsen være i henhold til leverandørens anvisninger._x000d_
_x000d_
Håndmørtling_x000d_
_x000d_
Mørtelen legges vått i vått med heftbrua. Dypere sår bygges om nødvendig opp i to eller flere lag, med lagtykkelse og utførelse i henhold til den spesielle beskrivelsen._x000d_
_x000d_
Mørtelen pakkes slik at fullstendig oppfylling rundt armeringen oppnås._x000d_
_x000d_
Sprøytemørtling_x000d_
_x000d_
Før sprøytearbeidene starter skal utstyr og tilrigging samt hver enkelt sprøyteoperatør være godkjent av byggherren._x000d_
_x000d_
Sprøyteutstyret skal ha trinnløs kapasitetsregulering med proporsjonal regulering av vann og tørrstoff. Sprøytekapasiteten skal kunne reguleres ned til så lav kapasitet at god omstøpning av armering sikres._x000d_
_x000d_
Sprøytemørtling skal ikke foretas i sterk vind på grunn av faren for separering._x000d_
_x000d_
Ved oppstart av sprøyting skal det alltid sprøytes mot lem, kasse eller lignende, inntil det visuelt kan kontrolleres at vanndoseringen er riktig._x000d_
</t>
  </si>
  <si>
    <t xml:space="preserve">På vertikale eller skrå flater starter sprøytingen nederst og fortsetter oppover. Sprøyting skal tilstrebes utført slik at minst mulig støv får feste seg på den rengjorte flaten. Tykkelse på lag i hver sprøyteomgang forelegges byggherren. Dersom mørtelen må påføres i flere lag, skal det forvannes mellom hvert lag, slik at underlaget er svakt sugende når neste lag påføres. Sprøytemørtelen skal være velkomprimert og uten lagdeling, sandlommer eller porøse partier._x000d_
_x000d_
Det skal sprøytes på skrå og med redusert avstand bakom armering slik at sandlommer og skyggevirkning unngås og god oppfylling bak armering sikres. Ellers sprøytes tilnærmet vinkelrett på overflaten._x000d_
_x000d_
Der det er store sår, skal det, hvis mulig, sprøytes mot forskaling slik at eksisterende form gjenopprettes. For å sikre riktig overdekning ved frie flater skal det monteres nivåpinner for angivelse av reparasjonens tykkelse/endelige overflate._x000d_
</t>
  </si>
  <si>
    <t xml:space="preserve">Ferdig sprøytet overflate utgjør den endelige overflaten, men sprøyting forutsettes utført slik at ujevnhetene og ruheten blir minst mulig._x000d_
_x000d_
Ved bearbeiding av overflaten skal dette utføres på et topplag som ikke er utført vått i vått med underliggende sprøytemørtel. Topplaget skal sprøytes ca 10 mm utenfor tilsiktet avtrekkingsnivå. Ferdig overflate skal ha overflatestruktur som angitt i den spesielle beskrivelsen._x000d_
_x000d_
"Fliser", prelltap og løse partikler fra sprøytemørtelen ut på tilgrensende flater skal fjernes mens mørtelen ennå er fersk._x000d_
_x000d_
Utstøping_x000d_
_x000d_
Utstøping av betong utføres i samsvar med NS-EN 13670, prosess 84.4 og den spesielle beskrivelsen._x000d_
_x000d_
Herdetiltak_x000d_
_x000d_
Herdetiltak skal iverksettes umiddelbart etter bearbeiding av reparert flate eller avforskaling, for å hindre uttørking og utvikling av riss. Dette kan utføres ved påføring av herdemembran, ettervanning med ferskvann (dusjing) og tildekking med plastfolie._x000d_
</t>
  </si>
  <si>
    <t>Det vises for øvrig til prosess 84.46 og underliggende prosesser._x000d_
_x000d_
e)  Prøving og kontroll av underlaget og armeringen utføres i henhold til tabell 88.22-2._x000d_
_x000d_
Mottakskontroll av produkter og systemer skal utføres som identitetskontroll. Merking og etikettering skal være i samsvar med NS-EN 1504-8, sertifikat og/eller krav angitt i den spesielle beskrivelsen. Identiteten kontrolleres også alltid før bruk av produkter._x000d_
_x000d_
Prøving og kontroll før og under påføring av reparasjonsprodukter utføres i henhold til tabell 88.22-3._x000d_
_x000d_
Prøving og kontroll etter herding utføres i henhold til tabell 88.22-4._x000d_
_x000d_
x)  Mengden måles som volum reparert betong._x000d_
_x000d_
Regler for volumberegning_x000d_
_x000d_
Flateskade:_x000d_
_x000d_
C = Gjennomsnittlig uthuggingsdybde_x000d_
_x000d_
Avregningsvolum = A x B x C dm3 (liter)_x000d_
_x000d_
Hjørneskade:</t>
  </si>
  <si>
    <t>_x000d_
Avregningsvolum = ½ x Sm2 x L dm3 (liter)_x000d_
_x000d_
Sm = ½x(S1 + S2)_x000d_
_x000d_
Største sidekantlengde S for at det skal regnes som hjørneskade er 4 dm._x000d_
_x000d_
Kantskade – platevinge:_x000d_
_x000d_
Kantskade - UK bjelke:_x000d_
_x000d_
Avregningsvolum = D x T x L dm3 (liter)_x000d_
_x000d_
Enhet: dm3</t>
  </si>
  <si>
    <t>218549a6-4f10-4dfe-b1d9-03a1a54c5445</t>
  </si>
  <si>
    <t>4.40.88.224</t>
  </si>
  <si>
    <t>88.224</t>
  </si>
  <si>
    <t>Armeringsarbeider</t>
  </si>
  <si>
    <t>a)  Omfatter rengjøring av armering, korrosjonsbeskyttelse av armering, ekstra armering til erstatning for skadede armeringsjern og armering av påstøper._x000d_
_x000d_
x)  Mengden måles som lengde armering. Enhet: m</t>
  </si>
  <si>
    <t>1af6fdba-b324-4dc2-a8bf-ed91fc5a2e1b</t>
  </si>
  <si>
    <t>4.40.88.2245</t>
  </si>
  <si>
    <t>88.2245</t>
  </si>
  <si>
    <t>Boring og faststøping av dybler og skjøtejern</t>
  </si>
  <si>
    <t xml:space="preserve">a)  Omfatter levering, boring, faststøping og montering av dybler/skjøtejern._x000d_
_x000d_
b)  Produkter for faststøping av dybler/skjøtejern skal ha kvalitet som sikrer en fullgod og permanent forankring i det spesifiserte borehullet (lengde og diameter)._x000d_
_x000d_
Krav til dybler skal være i henhold til prosess 84.85._x000d_
_x000d_
Forankringsmaterialene skal tilfredsstille kravene i NS-EN 1504-6. Minimumskravene til materialegenskapene angitt i NS-EN 1504-6 gjelder._x000d_
_x000d_
c)  Boring utføres i henhold til prosess 88.226. Det skal påses at betongen er av god kvalitet, uten riss, delamineringer, forurensinger med mere. Hulldiameter skal velges i forhold til respektive diameter på armeringsjern som skal støpes fast og lengde på hull som skal utstøpes._x000d_
_x000d_
Umiddelbart etter boring, skal alt borstøvet i hullet fjernes med oljefri trykkluft._x000d_
</t>
  </si>
  <si>
    <t>Dersom det er fare for galvanisk korrosjon mellom faststøpte dybler/skjøtejern og øvrig armering, skal spesielle tiltak for å forhindre dette være angitt i den spesielle beskrivelsen. Det skal da ikke være elektrisk kontakt mellom dybler/skjøtejern og øvrig armering._x000d_
_x000d_
Belastning skal ikke påføres før forankringsmassen er herdet eller det er oppnådd tilstrekkelig fasthet._x000d_
_x000d_
e)  Dersom faststøpte armeringsjern er viktige for bæreevnen, skal de prøvebelastes. Faststøpte armeringsjern skal kunne belastes til flyting uten brudd i fastfaststøpingen. Omfang og framgangsmåte skal være i henhold til den spesielle beskrivelsen._x000d_
_x000d_
x)  Mengden måles som antall dybler/skjøtejern. Enhet: stk</t>
  </si>
  <si>
    <t>a) Gjelder levering og montering av kjemiske anker for innfesting av beslag, ref. prosess 85.11._x000d_
_x000d_
b) Iht. K102._x000d_
_x000d_
c) Iht. K102.</t>
  </si>
  <si>
    <t>4.41</t>
  </si>
  <si>
    <t>Betongarbeider</t>
  </si>
  <si>
    <t>0b4b0b04-3432-4e53-ab0e-3a2777f91b52</t>
  </si>
  <si>
    <t>4.41.44</t>
  </si>
  <si>
    <t>5064d2f6-ad69-4e66-af4a-efe5193aca90</t>
  </si>
  <si>
    <t>4.41.44.4</t>
  </si>
  <si>
    <t>a) Gjelder innstøpte trekkerør i ny bruplate. _x000d_
_x000d_
b) Fire innstøpte rør, dimensjon ø110. Det skal benyttes standard rørprodukter beregnet for innstøping._x000d_
_x000d_
c) Iht. tegning K001, K101 og K102.</t>
  </si>
  <si>
    <t>e78e28a8-fe5c-46b3-9b27-5a2be42f75dc</t>
  </si>
  <si>
    <t>4.41.84</t>
  </si>
  <si>
    <t>fbe72454-e02b-4eeb-bce6-b9e43eb1c3f2</t>
  </si>
  <si>
    <t>4.41.84.2</t>
  </si>
  <si>
    <t>40a910ed-315d-4801-a90c-6faf983937b9</t>
  </si>
  <si>
    <t>4.41.84.21</t>
  </si>
  <si>
    <t>c) Se tegning K-101 og K-102. _x000d_
_x000d_
 Krav til overflate for ulike deler framkommer på tegning K-101 og K-102.</t>
  </si>
  <si>
    <t>f4307dab-4bf5-492d-b1e7-72e7aab80821</t>
  </si>
  <si>
    <t>4.41.84.3</t>
  </si>
  <si>
    <t>84.3</t>
  </si>
  <si>
    <t>Armering</t>
  </si>
  <si>
    <t xml:space="preserve">a)  Omfatter slakkarmering og spennarmering i betongkonstruksjoner. Omfatter levering, kapping, bøying, montering og binding av armering, inkludert hjelpemidler så som monteringsstenger, avstandsholdere, bindetråd, armeringsstoler etc. til ferdig bundet armering. Inkluderer tilpassing av armering ved gjennomføringer, rør, innstøpningsgods, berg og lignende._x000d_
_x000d_
Forankringer i berg og jord samt bergbolter inngår i prosess 83.7. Dybler av glatt stål inngår i prosess 84.85. Boring og faststøping av dybler og skjøtejern inngår i prosess 88.2245. Innstøpningsgods inngår i prosess 84.86. Jordingspunkter for korrosjonsundersøkelser inngår i prosess 87.6._x000d_
_x000d_
Bestemmelsene nedenfor gjelder for prosessene 84.31- 84.35._x000d_
_x000d_
b)  Kamstål skal være av teknisk klasse B500NC i samsvar med NS 3576-3._x000d_
</t>
  </si>
  <si>
    <t xml:space="preserve">c)  Generelt gjelder bestemmelsene i Statens vegvesens rapport 388 og i Norsk Betongforenings Publikasjon 8. Armering som skal rettes eller ombøyes skal ikke ha lavere temperatur enn 0 °C. Armering med diameter 16 mm eller større skal ikke rettes eller ombøyes._x000d_
_x000d_
Med unntak av prefabrikkerte armeringskurver produsert i verksted med automatiserte sveiseprosesser, eller for for konstruksjonsdeler utstøpt i vann og utstøpte peler, tillates sveising for montering og avstiving av armeringen (heftsveising) kun dersom dette er spesifisert i arbeidsgrunnlaget._x000d_
_x000d_
I henhold til Vegnormal N400 skal det spesifiseres i arbeidsgrunnlaget at sveising av armeringen ikke er tillatt dersom konstruksjonsdelen er utsatt for utmatting._x000d_
_x000d_
All sveising av armering skal utføres i samsvar med kravene i NS-EN 1090-2 og tilhørende standarder NS-EN ISO 17660-1 (lastbærende sveiseforbindelser) og NS-EN ISO 17660-2 (ikke-lastbærende sveiseforbindelser)._x000d_
</t>
  </si>
  <si>
    <t>Sveiseprosedyrespesifikasjoner (WPS) skal være godkjent i henhold til NS-EN ISO 15614-1 eller EN ISO 15612, avhengig av materialklasse og utførelsesklasse. Ved sveising i kaldformede soner skal betingelser i EN 1993-1-8 overholdes._x000d_
_x000d_
d)  Som toleranse for kapping og bøying av armering gjelder reglene i Norsk Betongforenings Publikasjon 8._x000d_
_x000d_
e)  Dokumentasjon av at stålet er av spesifisert kvalitet og at valseverket er sertifisert av et akkreditert teknisk kontrollorgan forelegges byggherren før noen armering monteres i permanente konstruksjonsdeler._x000d_
_x000d_
x)  Mengden måles som netto mengde konstruktiv armering etter bøyelister på grunnlag av nominelle vekter etter NS 3576-3, uten tillegg for kapp og spill, men inkludert nødvendige omfaringsskjøter. Monteringsstenger, armeringsstoler, avstands­holdere og andre hjelpemidler skal regnes inkludert i armeringsprisen. Det samme gjelder ekstra armeringsskjøter og -stenger som entreprenøren ønsker å anvende av praktiske grunner. Enhet: tonn</t>
  </si>
  <si>
    <t>b605c7e3-4551-403a-8d4c-0c91a9dfd4e2</t>
  </si>
  <si>
    <t>4.41.84.31</t>
  </si>
  <si>
    <t>84.31</t>
  </si>
  <si>
    <t>Armering kamstål B500NC</t>
  </si>
  <si>
    <t>a)  Omfatter ferdig bundet armering av kamstål og stangdiameter som angitt. Lengdetillegg utover 12 m stanglengde inngår i prosess 84.351.</t>
  </si>
  <si>
    <t>c4967395-5bfd-4709-a31a-b904d220ac84</t>
  </si>
  <si>
    <t>4.41.84.312</t>
  </si>
  <si>
    <t>84.312</t>
  </si>
  <si>
    <t>Armering B500NC, Ø12</t>
  </si>
  <si>
    <t>c) Se tegning K401 og K402, samt bøyeliste K901.</t>
  </si>
  <si>
    <t>e09575e7-5083-4319-a703-fb6700429206</t>
  </si>
  <si>
    <t>4.41.84.313</t>
  </si>
  <si>
    <t>84.313</t>
  </si>
  <si>
    <t>Armering B500NC, Ø16</t>
  </si>
  <si>
    <t>8bafdcd3-6e16-4508-af0e-4db433621532</t>
  </si>
  <si>
    <t>4.41.84.314</t>
  </si>
  <si>
    <t>84.314</t>
  </si>
  <si>
    <t>Armering B500NC, Ø20</t>
  </si>
  <si>
    <t>4362083e-e394-441f-9ad5-21a58ce29236</t>
  </si>
  <si>
    <t>4.41.84.315</t>
  </si>
  <si>
    <t>84.315</t>
  </si>
  <si>
    <t>Armering B500NC, Ø25</t>
  </si>
  <si>
    <t>11416d2c-1a94-4551-8d03-1d834457a894</t>
  </si>
  <si>
    <t>4.41.84.316</t>
  </si>
  <si>
    <t>84.316</t>
  </si>
  <si>
    <t>Armering B500NC, Ø32</t>
  </si>
  <si>
    <t>e8f0c22d-b1c5-4952-a6a3-f5febb977864</t>
  </si>
  <si>
    <t>4.41.84.4</t>
  </si>
  <si>
    <t>01015421-3209-43ff-b7ab-59c2110e4285</t>
  </si>
  <si>
    <t>4.41.84.41</t>
  </si>
  <si>
    <t>22d23ea7-e688-4ee3-9d96-97678c6ee0cc</t>
  </si>
  <si>
    <t>4.41.84.412</t>
  </si>
  <si>
    <t>84.412</t>
  </si>
  <si>
    <t>Betong SV-Standard</t>
  </si>
  <si>
    <t>5cda7868-5d70-47dc-8a02-33730dc0cfb8</t>
  </si>
  <si>
    <t>4.41.84.4122</t>
  </si>
  <si>
    <t>84.4122</t>
  </si>
  <si>
    <t>Betong B45 SV-Standard</t>
  </si>
  <si>
    <t>a) Gjelder ny bruplate med kantdragere. _x000d_
_x000d_
b) Iht. tegning K101 og K102. _x000d_
_x000d_
c) Iht. tegning K101 og K102.</t>
  </si>
  <si>
    <t>38e9bcf7-39f7-4b62-b2d5-80d25052ddff</t>
  </si>
  <si>
    <t>4.41.84.45</t>
  </si>
  <si>
    <t>84.45</t>
  </si>
  <si>
    <t>Bearbeiding av fersk betong, fri (uforskalt) flate</t>
  </si>
  <si>
    <t>a)  Omfatter overflatebearbeiding av fersk betong utover avtrekkingen til samsvar med kravene til armeringsoverdekning som inngår i prosess 84.41, 84.42 og 84.43, for å oppnå en nærmere beskrevet overflatestruktur og/eller samsvar med toleransekravene angitt i prosess 84._x000d_
_x000d_
c)  De beskrevne tiltakene utføres på et slikt tidspunkt i betongens konsistenstapsforløp at de gir mest mulig gunstig resultat.</t>
  </si>
  <si>
    <t>0e566c24-2dc8-4e39-97cb-b0d17109122c</t>
  </si>
  <si>
    <t>4.41.84.451</t>
  </si>
  <si>
    <t>84.451</t>
  </si>
  <si>
    <t>Avretting og pussing av fri (uforskalt) overflate</t>
  </si>
  <si>
    <t>c)  Betongoverflaten trekkes av med rettholt og bearbeides med trebrett eller tilsvarende slik at den er fri for groper hvor vann kan bli stående. Overflaten stålglattes dersom dette er angitt i den spesielle beskrivelsen._x000d_
_x000d_
d)  Overflaten skal tilfredsstille samme toleranseklasse som konstruksjonsbetongen for øvrig_x000d_
_x000d_
For sidekanter/kantbjelker skal det legges vekt på å oppnå et tiltalende utseende._x000d_
_x000d_
x)  Mengden måles som prosjektert areal. Enhet: m2</t>
  </si>
  <si>
    <t>a) Gjelder overside av kantdragere.</t>
  </si>
  <si>
    <t>4739f541-97bf-4f0e-b073-6e3d3a9d2ae3</t>
  </si>
  <si>
    <t>4.41.84.453</t>
  </si>
  <si>
    <t>84.453</t>
  </si>
  <si>
    <t>Avretting og pussing av brudekke som skal belegges med fuktisolering</t>
  </si>
  <si>
    <t xml:space="preserve">a)  Omfatter avretting og bearbeiding til den struktur og jevnhet som kreves for etterfølgende fuktisolering._x000d_
_x000d_
c)  Dekkestøpen skal planlegges og utføres med en overflate som er best mulig egnet som underlag for belegningen. Spesielle egenskaper som skal vektlegges, er rissfrihet, jevnhet og overflatestruktur._x000d_
_x000d_
Betongen i overflaten skal komprimeres og trekkes av med vibrobjelke/vibrobrygge opplagt på fastholdte, solid understøttede lirer/skinner som har underkant over ferdig betongdekke (luftlirer). Lirer/skinner skal være i metall og ha stivhet tilpasset toleransekravene, belastninger fra avrettingsutstyret og avstanden mellom understøttelsene. Lirene/skinnene skal kunne justeres uavhengig av forskalingen. Lirehøydene skal kontrolleres og eventuelt justeres før avtrekking, men etter at det vesentligste av betongen er støpt ut. Alle spor og ujevnheter glattes ut._x000d_
</t>
  </si>
  <si>
    <t xml:space="preserve">Vibratorens styrke og vibreringstiden skal tilpasses slik at toppsjiktet blir fullstendig komprimert, uten at unødig sementslam trekkes opp i overflaten._x000d_
_x000d_
e)  Før start av støp skal vibratorutstyret påmontert lekt tilsvarende minimumstykkelsen av overdekning trekkes over lirene for å kontrollere at minimumstykkelsen oppnås. Det kontrolleres også at armeringen er fast bundet og at det ikke finnes oppstikkende enkeltstenger._x000d_
_x000d_
For hver støpeetappe skal brudekket nivelleres før riving av stillas/understøttelser, men etter eventuell oppspenning av kabler samt rett etter riving av forskaling og stillas/understøttelser._x000d_
_x000d_
Det ferdige brudekket skal nivelleres før arbeider med belegning, kantdragere, betongrekkverk og fuge påbegynnes. Resultatene forelegges byggherren minimum 15 arbeidsdager før arbeidenes oppstart._x000d_
</t>
  </si>
  <si>
    <t>Målingene utføres i rutenett på 2 m x 2 m. Ved lokale svanker og topper skal punktene fortettes. Målt verdi og teoretisk verdi skal framgå for alle punkter. Dataene skal være i et format som enkelt kan overføres til som bygd dokumentasjon. Forslag til måleprogram forelegges byggherren for uttalelse._x000d_
_x000d_
I tillegg kontrolleres overflatejevnhet med 1 m og 3 m rettholt._x000d_
_x000d_
x)  Mengden måles som prosjektert areal. Enhet: m2</t>
  </si>
  <si>
    <t>a) Gjelder overside av bruplate.</t>
  </si>
  <si>
    <t>22018430-5a2d-432d-958d-fc2f2cb0304a</t>
  </si>
  <si>
    <t>4.41.84.46</t>
  </si>
  <si>
    <t>84.46</t>
  </si>
  <si>
    <t>Beskyttelses- og herdetiltak</t>
  </si>
  <si>
    <t xml:space="preserve">a)  Omfatter beskyttelses- og herdetiltak i samsvar med NS-EN 13670:2009+NA:2010 punkt 8.5 og punkt F.8.5._x000d_
_x000d_
Raskhetstallet «r», som er forholdet mellom midlere trykkfasthet etter 2 døgn og midlere trykkfasthet etter 28 døgn ved herding i vann med 20 °C, skal være dokumentert ved den innledende prøvingen av den faktiske betongsammensetningen, og skal forelegges byggherren._x000d_
_x000d_
Egnede herdetiltak er:_x000d_
_x000d_
Beholde forskalingen på plass. Spesielt aktuell metode i marint klima og for øvrig hvor betongen i en tidlig fase må beskyttes mot skadelig kontakt med aggressive stoffer som klorider. Forskalingen tillates løsnet fra betongoverflaten når tilstrekkelig betongfasthet er oppnådd, se prosess 84.2, men skal da klemmes inntil betongen igjen og beholdes der inntil forskalingen kan fjernes._x000d_
_x000d_
-Dekke betongoverflaten med damptett folie, presenning eller isolasjonsmatte som er sikret i kantene og skjøtene for å hindre trekk. Tildekkingen skal utføres umiddelbart etter at forskalingen er fjernet._x000d_
</t>
  </si>
  <si>
    <t>-Fuktige matter eller fiberduk beskyttet mot uttørking med damptett folie/presenning kan benyttes når det ikke er fare for kuldegrader._x000d_
_x000d_
Kontinuerlig vannoverrisling kan gi betydelig avkjøling av overflaten og skal ikke benyttes de tre første døgn etter utstøping uten etter avtale med byggherren._x000d_
_x000d_
Herdeklasse i henhold til NS-EN 13670:2009+NA:2010 tabell 4, minste periode med herdetiltak i henhold til tabell F.2 og F.3: For konstruksjonsdeler utført i marint miljø opp til kote +12 m, gjelder herdeklasse 4. For øvrige konstruksjonsdeler og eksponeringsbetingelser gjelder herdeklasse 3._x000d_
_x000d_
e)  For varighet av herdetiltak på grunnlag av gjennomsnittlig betongoverflatetemperatur ≥ 15 °C skal dokumentasjon på overflatetemperatur ved måling forelegges byggherren før herdetiltaket avsluttes. Målepunkt legges i grensesnittet mellom betongoverflaten og valgt herdetiltak.</t>
  </si>
  <si>
    <t>13c6f9df-6d84-4ba2-834b-fb9de86e535d</t>
  </si>
  <si>
    <t>4.41.84.462</t>
  </si>
  <si>
    <t>84.462</t>
  </si>
  <si>
    <t>Beskyttelses- og herdetiltak for frie (uforskalte) overflater med varmeisolasjon.</t>
  </si>
  <si>
    <t xml:space="preserve">a)  Omfatter materialer og arbeider til systematisk gjennomførte herdetiltak for frie betongoverflater, deriblant brudekker, det vil si herdemembran, plastfolie, isolasjonsmatter og presenning. Herdetiltakene omfatter også arealer mellom oppstikkende skjøtearmering._x000d_
_x000d_
b)  Herdemembran skal være dokumentert å fungere også om den utsettes for vind. Plastfolie og isolasjonsmatter bør ha 2 meters bredde, og skal være tilstrekkelig robuste til å tåle den trafikk og de påkjenninger som måtte forekomme uten å skades. Isolasjonsmatter skal ha varmegjennomgangskoeffisienten U = 3,4 W/(m2K). Presenninger skal kunne festes eller bindes fast for å hindre beskyttelsen i å blåse vekk. Presenninger skal være tette og uskadde._x000d_
_x000d_
c)  For brudekker forutsettes arbeidene med plastfolie, isolasjonsmatter og presenning i hovedsak utført fra gangbaner på hver side av brudekket, se prosess 84.1._x000d_
</t>
  </si>
  <si>
    <t>Herdemembran påføres umiddelbart etter avtrekking og eventuelle umiddelbart utførte utbedringer av overflateavvik. Herdemembransprøyte skal ha tilstrekkelig kapasitet og rekkevidde til å påføre sammenhengende membran på hele den aktuelle overflaten. Herdemembranen påføres jevnt i slik mengde at det oppnås full dekning._x000d_
_x000d_
Herdemembran skal ikke påføres støpeskjøter eller armering._x000d_
_x000d_
Så snart nye 2 lengdemeter i hele bredden av arealet er trukket av og påført herdemembran, forsegles overflaten ytterligere med plastfolie som legges med overlapp. Så snart et areal tilsvarende presenningens bredde er belagt med plastfolie legges isolasjonsmatter med overlapp oppå plasten, og til slutt presenning over. Presenningen strammes og festes godt slik at den ikke kan blåse av._x000d_
_x000d_
x)  Mengden måles som prosjektert areal. Enhet: m2</t>
  </si>
  <si>
    <t>0b7c0849-a01c-4353-bb2d-07b9e4424f81</t>
  </si>
  <si>
    <t>4.41.84.8</t>
  </si>
  <si>
    <t>84.8</t>
  </si>
  <si>
    <t>Liming, overflatebehandling og hjelpeprodukter</t>
  </si>
  <si>
    <t>a)  Omfatter materialer og arbeider ved liming, tetting av sprekker/riss, overflatebehandling samt hjelpeprodukter og spesielle arbeider._x000d_
_x000d_
b)  Produktet som benyttes skal være dokumentert egnet til formålet._x000d_
_x000d_
c)  Produktet som benyttes skal være dokumentert egnet til formålet.</t>
  </si>
  <si>
    <t>bbaffa02-a21a-41a5-a491-6f1e6624aa09</t>
  </si>
  <si>
    <t>4.41.84.86</t>
  </si>
  <si>
    <t>84.86</t>
  </si>
  <si>
    <t>Innstøpningsgods</t>
  </si>
  <si>
    <t xml:space="preserve">a)  Omfatter levering, montering og innstøping av innstøpningsgods, gjengestenger, gjengehylser, rør, bolter etc. som angitt i den spesielle beskrivelsen. Større konstruktive deler som støpes inn inngår i prosess 85. Faststøping av dybler og armering i hull boret i eksisterende betong inngår i prosess 88._x000d_
_x000d_
b)  Materialkrav og dimensjoner er angitt i den spesielle beskrivelsen._x000d_
_x000d_
For innstøpningsgods av varmforsinket stål kreves gjennomført forholdsregler for å unngå kjemisk reaksjon og gassutvikling ved kontakt med fersk sementbasert mørtel eller betong. Forholdsregler skal være dokumentert effektive og kan være_x000d_
_x000d_
isolering av sinken fra sementlimet med tett epoksybelegg avstrødd med tørr, støvfri sand_x000d_
kromholdig sinkbelegg som resultat av en særskilt etterbehandlingsprosess etter varmforsinkingen_x000d_
</t>
  </si>
  <si>
    <t>c)  Innstøpningsenhetene skal monteres solid i formen og sikres mot forskyving under betongstøpingen. Eventuelt benyttes mal for nøyaktig plassering og fastholding av innstøpingsgodset. Gjengede deler som ikke skal støpes inn, beskyttes mot søl av fersk betong eller mørtel._x000d_
_x000d_
d)  I henhold til NS-EN 13670:2009+NA:2010 figur G.6 c og d, toleranseklasse 1. For innfesting av rekkverk skal det tas hensyn til toleransene for rekkverket, se prosess 87.2._x000d_
_x000d_
e)  Dokumentasjon av styrke og materialkvalitet forelegges byggherren._x000d_
_x000d_
x)  Mengden måles som prosjektert antall innstøpingsenheter. Enhet: stk</t>
  </si>
  <si>
    <t>24bd8088-e02d-431b-b8fa-32033aaa6e70</t>
  </si>
  <si>
    <t>4.41.84.861</t>
  </si>
  <si>
    <t>84.861</t>
  </si>
  <si>
    <t>Grupper av bolter eller gjengestenger i ikke-forskalte flater</t>
  </si>
  <si>
    <t>a)  Omfatter levering, montering og innstøping av gruppe av bolter eller gjengestenger for innfesting av rekkverk eller andre installasjoner der gruppene står i ikke-forskalte flater. Det er angitt i den spesielle beskrivelsen om det skal benyttes skjøtehylser i overgangen mellom betong og friluft._x000d_
_x000d_
c)  Det skal benyttes mal for nøyaktig plassering og fastholding av gruppene._x000d_
_x000d_
x)  Mengden måles som prosjektert antall grupper. Enhet: stk</t>
  </si>
  <si>
    <t>a) Gjelder innstøpte boltegrupper for nytt rekkverk._x000d_
_x000d_
b) Iht. tegning K102._x000d_
_x000d_
c) Iht. tegning K102.</t>
  </si>
  <si>
    <t>8a7c3043-3b3f-4000-bb17-b6fbdee7498d</t>
  </si>
  <si>
    <t>4.41.87</t>
  </si>
  <si>
    <t>87</t>
  </si>
  <si>
    <t>Brubelegning, utstyr og spesialarbeider</t>
  </si>
  <si>
    <t>55972e76-2cd8-468b-80cf-4723b1c57a41</t>
  </si>
  <si>
    <t>4.41.87.8</t>
  </si>
  <si>
    <t>87.8</t>
  </si>
  <si>
    <t>Annet utstyr</t>
  </si>
  <si>
    <t>a)  Omfatter levering og montering av annet utstyr. For ferjekaier vises det til veiledning V431 Ferjekai: Prosjektering og V432 Ferjekai: Elektrohydrauliske styresystemer._x000d_
_x000d_
For stålarbeider henvises det til prosess 85._x000d_
_x000d_
b)  Korrosjonsbeskyttelse skal påføres i fabrikk. Del av varmforsinket stål som blir eksponert mot fersk mørtel, skal beskyttes mot kjemisk reaksjon og gassutvikling som angitt i prosess 84._x000d_
_x000d_
Innstøpingsmørtel i utsparinger og mørtel for understøp skal være som angitt i prosess 84._x000d_
_x000d_
c)  Forbehandling, rengjøring og forvanning av betongunderlag utføres som angitt i prosess 88.22._x000d_
_x000d_
Montasjearbeider skal utføres slik at det ikke oppstår korrosjon i forbindelsespunkter som følge av bruk av ulike typer materialer og korrosjonsbeskyttelse._x000d_
_x000d_
På stålkonstruksjoner skal hull bores før påføring av korrosjonsbeskyttelse, og hull skal bores i verksted._x000d_
_x000d_
Rustfrie gjenger skal påføres egnet voks eller emulsjon før montering.</t>
  </si>
  <si>
    <t>4ac8cfef-e567-408e-ae35-800bc4c22b95</t>
  </si>
  <si>
    <t>4.41.87.84</t>
  </si>
  <si>
    <t>87.84</t>
  </si>
  <si>
    <t>a)  Omfatter levering og montering/faststøping av bolter for måling av fugebevegelser, nivellering og posisjonsbestemmelse (innmåling av koordinater)._x000d_
_x000d_
c)  Fastmerker for nivellering og posisjonsbestemmelse (innmåling av koordinater) skal relateres til etablerte fastmerker utenfor brua. Monterte bolter skal merkes med unikt referansenummer som benyttes ved rapportering._x000d_
_x000d_
d)  Målenøyaktighet skal forelegges byggherren for uttalelse._x000d_
_x000d_
e)  Rapportering skal gjøres i byggherrens skjema._x000d_
_x000d_
x)  Mengden måles som prosjektert antall målepunkter. Enhet: stk</t>
  </si>
  <si>
    <t>b0dafca3-1d64-44f7-b910-d9ed80fadd13</t>
  </si>
  <si>
    <t>4.41.87.842</t>
  </si>
  <si>
    <t>87.842</t>
  </si>
  <si>
    <t>Bolter for nivellering og posisjonsbestemmelse</t>
  </si>
  <si>
    <t xml:space="preserve">d)  Krav til målenøyaktighet er 2 mm i høyde og 20 mm i nord- og øst-retning i 95 % av tilfellene (2 sigma)._x000d_
_x000d_
e)  Det skal måles inn og foretas dobbelt nivellement av nivelleringsbolter ved ferdigstillelse av konstruksjon (nord-, øst- og høyde) i prosjektets koordinatsystem. Dette utføres etter at konstruksjonen er ferdig asfaltert og utstyr montert, men før overtagelse._x000d_
_x000d_
Tabellen/egenskapssett i arbeidgrunnlaget skal fylles ut ved førstegangs måling og forelegges byggherren. Fastmerkers og nivellerbolters punkt-ID, koordinater, høyder og måledato settes inn i tabellen. Utført målenøyaktighet føres i tabellens nederste rad._x000d_
_x000d_
Det skal entydig opplyses om hvilke fastmerker som er benyttet, og sørges for at det kun brukes fastmerker som også vil være tilgjengelige ved framtidige innmålinger. Det skal fortrinnsvis benyttes fastmerker i berg, eventuelt annen stabil fundamentering._x000d_
</t>
  </si>
  <si>
    <t>Videre skal det gjøres en kontrollmåling senest 180 dager før garantitiden utløper (kun høyde). Oppdatert tabell forelegges byggherren senest en uke etter andregangs innmåling.</t>
  </si>
  <si>
    <t>a) Gjelder innstøpte nivelleringsbolter i nye kantdragere._x000d_
_x000d_
b) Iht. tegning K101 og K102. _x000d_
_x000d_
c) Iht. tegning K101 og K102.</t>
  </si>
  <si>
    <t>4.42</t>
  </si>
  <si>
    <t>Fuktisolering</t>
  </si>
  <si>
    <t>812fec78-72b6-4365-b56a-431aafb99a66</t>
  </si>
  <si>
    <t>4.42.87</t>
  </si>
  <si>
    <t>3b9f29cb-6ee2-4da1-83ce-295dd9bd3431</t>
  </si>
  <si>
    <t>4.42.87.1</t>
  </si>
  <si>
    <t>87.1</t>
  </si>
  <si>
    <t>Fuktisolering, membran, fugeterskler og rissanvisende fuger</t>
  </si>
  <si>
    <t xml:space="preserve">a)  Omfatter levering, montering og arbeider med_x000d_
_x000d_
Omfatter også telting med tørking, oppvarming, samt beskyttelse av benyttede materialer mot skadelige påvirkninger i herdetiden og inntil beskyttende lag blir lagt for utførelse under kontrollerte forhold. Dette gjelder for eksempel vinterstid. Følgende arbeider inngår i andre prosesser:_x000d_
_x000d_
Det vises til vegnormal N200 Vegbygging og vegnormal N500 Vegtunneler._x000d_
_x000d_
Type underlag som skal belegges, type fuktisolering, type membran og tykkelser er angitt i arbeidsgrunnlaget._x000d_
_x000d_
b)  Krav til materialer framgår av vegnormal N400 Bruprosjektering og arbeidsgrunnlaget._x000d_
_x000d_
c)  Det skal utarbeides en belegningsplan hvor arbeidsoperasjoner beskrives og rekkefølge på de ulike typer arbeider framkommer. Belegningsplanen skal sikre at arbeidene utføres under tilfredsstillende forhold og på en måte som gir god kvalitet på sluttresultatet. Belegningsplan forelegges byggherren for uttalelse i god tid før utførelse._x000d_
</t>
  </si>
  <si>
    <t xml:space="preserve">Underlaget skal være rent og tørt, fri for løse partikler, skitt, begroing, fett og olje._x000d_
_x000d_
Ferdig rengjort underlag skal ikke trafikkeres, og brudekket skal ikke brukes for lagring av materialer og utstyr før arbeidene er ferdig utført. Arbeider på eller nær flater som skal belegges og som kan forurense underlaget skal ikke utføres før asfaltbelegning er ferdig._x000d_
_x000d_
Massetransport og bruk av utstyr for utførelse av belegningsarbeidene skal planlegges og utføres slik at forbehandlet underlag ikke forurenses og korrosjonsbeskyttelse ikke skades. Videre skal utlagt fuktisolering ikke forurenses eller skades ved at omfang av ferdsel, transport og bruk av utstyr som belaster utlagt fuktisolering minimaliseres og foregår på en mest mulig skånsom måte. Ved legging av asfaltdekker skal massetransport til utlegger om mulig foregå på ferdig utlagt asfaltdekke._x000d_
</t>
  </si>
  <si>
    <t xml:space="preserve">Arbeidsoperasjoner som innebærer at tyngre utstyr og kjøretøy belaster utlagt fuktisolering skal planlegges og utføres slik at tiden hvor belastning opptrer blir kortest mulig. Utstyret flyttes umiddelbart etter utførelse._x000d_
_x000d_
e)  Forhold på produksjonsstedet/byggeplassen som påvirker kvaliteten på fuktisoleringen, slik som vær og vind, temperatur, luftfuktighet, duggpunkt, temperatur i underlaget og lignende skal registreres minst to ganger per skift og alltid når forholdene endres vesentlig. Registreringer skal oppbevares og forelegges byggherren på forlangende._x000d_
_x000d_
For kontrollen skal entreprenøren ha følgende håndbøker, standarder og utstyr tilgjengelig_x000d_
_x000d_
Før arbeidene starter skal forbehandlet flate kontrolleres visuelt, og det skal måles fuktinnhold og heft til underlaget. Resultatet forelegges byggherren før arbeidene starter._x000d_
</t>
  </si>
  <si>
    <t xml:space="preserve">Fuktinnhold i betongunderlaget kontrolleres dersom det har betydning for heft for kleber eller fuktisolering. Kontroll av fuktinnhold i betongunderlag utføres i henhold til retningslinje R211 Feltundersøkelser dersom produktleverandør ikke angir annen metode._x000d_
_x000d_
Kontroll av kornkurve, bindemiddelinnhold og hardhet for isoleringsstøpeasfalt og Topeka 4S levert i koker:_x000d_
_x000d_
Ved hver prøvetaking skal det leveres en prøve til byggherren. Det skal tas ut minst en prøve av polymermodifisert bitumenemulsjon C60BP2 og en prøve av Topeka 4S per bru. Ved større bruer skal det tas en prøve per koker hvorav en prøve per 1000 m2 brudekke analyseres for bestemmelse av sammensetningen (kornkurve og bindemiddelinnhold) og hardhet ved stempelinntrykk i henhold til retningslinje R210 Laboratorieundersøkelser. Masseprøver tas i henhold til retningslinje R211 Feltundersøkelser._x000d_
_x000d_
Forbruk av materialer registreres og rapporteres._x000d_
</t>
  </si>
  <si>
    <t>Etter at slitelag er lagt skal dette nivelleres i de samme punktene som angitt i prosess 84.453.</t>
  </si>
  <si>
    <t>16932450-2084-45a9-9c5f-e16276d4bf4d</t>
  </si>
  <si>
    <t>4.42.87.12</t>
  </si>
  <si>
    <t>87.12</t>
  </si>
  <si>
    <t>Full fuktisolering type A3</t>
  </si>
  <si>
    <t xml:space="preserve">a)  Omfatter materialer og arbeider med full fuktisolering type A3-2 med prefabrikkert membran, type A3-3 med akrylat, polyuretan eller polyurea og heftlag eller type A3-4 med PMB-baserte asfaltmaterialer samt membraner på brudekker og konstruksjoner i fylling over og under grunnvannstanden. Beskyttelse av membran på konstruksjoner i fylling inngår i prosess 81 eller 84._x000d_
_x000d_
Tilslutninger inngår i prosess 87.15._x000d_
_x000d_
b)  Finsand for sandavstrøing skal være rent steinmateriale av god forvitringsbestandig bergart. Finsand skal ha kornstørrelse 0,5/2 mm og være støvfri, tørr og fri for belegg._x000d_
_x000d_
c)  Lufttemperatur skal være ≥ +10 °C ved arbeider med bituminøse emulsjoner, Topeka 4S og støpeasfalt. For øvrige materialer tillates lavere temperaturer i samsvar med produktspesifikasjoner. Valgt produkt skal ha dokumentasjon/garanti for at produktet er egnet ved de aktuelle klimatiske forholdene._x000d_
</t>
  </si>
  <si>
    <t>Relativ fuktighet skal være lavere enn 80 % for fuktisolering type A3-2 og A3-4 og lavere enn 70 % for fuktisolering type A3-3. Underlagets temperatur skal ligge minst 3 °C over duggpunktet ved påføring. Kalde påføringer og klebing skal utføres ved fallende temperatur._x000d_
_x000d_
e)  Ved sterk sol eller store temperatursvingninger skal en skriftlig vurdering av at forholdene er akseptable, forelegges byggherren.</t>
  </si>
  <si>
    <t>89e5647f-9dd7-4256-9d54-e89d52848c9d</t>
  </si>
  <si>
    <t>4.42.87.123</t>
  </si>
  <si>
    <t>87.123</t>
  </si>
  <si>
    <t>Fuktisolering type A3-4 med C60BP2 og Topeka 4S</t>
  </si>
  <si>
    <t xml:space="preserve">c)  På rengjort og tørt betongdekke samt opp på betongkanter påføres C60BP2 med sprøyte eller pensel i en mengde av 0,3-0,5 kg/m2 tilpasset dekkets overflatestruktur og sugeevne. Det skal ikke forekomme dammer eller helligdager. Overflate avstrøs umiddelbart med finsand i en mengde på 1,0-2,0 kg/m2. Når overflaten er tørr, normalt etter 3-24 timer, fjernes overskudd av sand med trykkluft. Kanter skal maskeres slik at overkanten av C60BP2 blir jevn._x000d_
_x000d_
På ståldekke reduseres mengde C60BP2 til 0,10- 0,15 kg/m2. For øvrig som for betongdekke._x000d_
_x000d_
På tredekke skal det benyttes et beskyttelseslag mellom tre og Topeka 4S. Laget inngår i prosess 87.141. Det skal ikke benyttes C60BP2._x000d_
_x000d_
På ferdig brutt klebing samt på tørt og rengjort underlag, legges Topeka 4S i en tykkelse på 12 mm. Massen er selvkomprimerende og legges helt inntil vertikale flater. Den hånd- eller maskinlegges med en massetemperatur som ikke skal overstige 190 °C._x000d_
</t>
  </si>
  <si>
    <t>Dersom bindlag og/eller slitelag blir lagt senere enn 3 døgn etter at fuktisoleringen er utført, skal nødvendige tiltak utføres. Forslag til tiltak forelegges byggerherren for uttalselse før arbeider med fuktisolering påbegynnes._x000d_
_x000d_
For å redusere klebrighet i overflaten på varme dager kan Topeka 4S avstrøs med tørr, støvfri finsand i en mengde på 1,0-2,0 kg/m2 før legging av slitelag. Mengde sand skal ikke bli så stor at heft mellom Topeka 4S og slitelag reduseres._x000d_
_x000d_
d)  Toleransen for tykkelsen for Topeka 4S for full fuktisolering type A3-4 skal være ±3 mm._x000d_
_x000d_
x)  Mengden måles som prosjektert areal. Enhet: m2</t>
  </si>
  <si>
    <t>a) Gjelder på ny bruplate._x000d_
_x000d_
b) Iht. tegning K502. _x000d_
_x000d_
c) Iht. tegning K502.</t>
  </si>
  <si>
    <t>fa92c67b-3a1b-47bd-bb02-b1601b001f8e</t>
  </si>
  <si>
    <t>4.42.87.15</t>
  </si>
  <si>
    <t>87.15</t>
  </si>
  <si>
    <t>Tilslutninger</t>
  </si>
  <si>
    <t>a)  Omfatter levering, montering og arbeider med fuktisolering ved avslutninger i sidekant brudekke og i bruender, tilslutninger til føringskanter, kantdragere eller betongrekkverk, rekkverksstolper, overvannsrør samt legging i rekkverksrom.</t>
  </si>
  <si>
    <t>63429875-ef43-4447-aab3-5e75ac9d5e57</t>
  </si>
  <si>
    <t>4.42.87.152</t>
  </si>
  <si>
    <t>87.152</t>
  </si>
  <si>
    <t>Tilslutning mellom fuktisolering/slitelag og kantdrager/føringskant/betongrekkverk</t>
  </si>
  <si>
    <t>c)  Det forskales med egnet stålprofil eller lignende som lett lar seg fjerne etter utlegging av bind- respektive slitelag. Forskaling skal bygge minimum 20 -50 mm ut fra vertikal flate på føringskant/kantdrager og ligge an i overkant fuktisolering/beskyttelseslag. Umiddelbart etter legging av respektive lag fjernes forskaling, hvis nødvendig varmes den opp for at den skal slippe fra underlaget. Spalten fylles umiddelbart opp med Topeka 4S eller fugemasse med tilsvarende funksjon og formes i overkant med fall ut fra føringskant/kantdrager mot slitelaget slik at vann ledes bort. Spalten skal være ren og tørr ved oppfylling._x000d_
_x000d_
x)  Mengden måles som prosjektert lengde tilslutning. Enhet: m</t>
  </si>
  <si>
    <t>1233bb02-84f3-4972-9024-304a7fc9b204</t>
  </si>
  <si>
    <t>4.42.87.153</t>
  </si>
  <si>
    <t>87.153</t>
  </si>
  <si>
    <t>Avslutning av fuktisolering i bruender og tilslutning mot fuger</t>
  </si>
  <si>
    <t>a)  Omfatter materialer og arbeider for avslutning av fuktisolering i bruender og tilslutning mot fuger og fugeterskler.</t>
  </si>
  <si>
    <t>f3647bb3-d633-463a-bee7-1dc275d000ca</t>
  </si>
  <si>
    <t>4.42.87.1531</t>
  </si>
  <si>
    <t>87.1531</t>
  </si>
  <si>
    <t>Avslutning av belegning i bruender ved fugefri løsning</t>
  </si>
  <si>
    <t>x)  Mengden måles som prosjektert areal. Enhet: m2</t>
  </si>
  <si>
    <t>a) Gjelder begge bruender. _x000d_
_x000d_
b) Iht. tegning K102 og K502. _x000d_
_x000d_
c) Iht. tegning K102 og K502.</t>
  </si>
  <si>
    <t>3b2417b3-4ba5-43a9-9133-b4e3e048dff6</t>
  </si>
  <si>
    <t>4.42.87.16</t>
  </si>
  <si>
    <t>87.16</t>
  </si>
  <si>
    <t>Rissanvisende fuge fylt med polymermodifisert bitumen</t>
  </si>
  <si>
    <t>b)  Polymermodifisert bitumen skal være egnet for rissanvisende fuge._x000d_
_x000d_
c)  Det utføres utskjæring av spor i slitelagets tykkelse med bredde 15-20 mm, løst materiale fjernes med trykkluft og sporet rengjøres/tørkes godt for fuktighet og polymermodifisert bitumen varmes opp i koker til 180-190 °C og fugen fylles helt opp. Overflaten avstrøs så med tørr sand i tilstrekkelig mengde til å hindre uønsket klebing/lugging._x000d_
_x000d_
x)  Mengden måles som prosjektert lengde av fuge. Enhet: m</t>
  </si>
  <si>
    <t>a) Gjelder i slitelag i overgangen mellom bruplate og landkar ved begge bruender.</t>
  </si>
  <si>
    <t>4.43</t>
  </si>
  <si>
    <t>Brurekkverk</t>
  </si>
  <si>
    <t>17d91b36-aa36-4ffc-8e58-25bdd234ad94</t>
  </si>
  <si>
    <t>4.43.00</t>
  </si>
  <si>
    <t>Etterfølgende prosesser gjelder arbeider knyttet til nytt brurekkverk, inkludert nødvendige forlengelser og avslutninger før og etter bru.</t>
  </si>
  <si>
    <t>c223eb1c-8ad1-4234-8eba-fa79c17f080e</t>
  </si>
  <si>
    <t>4.43.75.291</t>
  </si>
  <si>
    <t>75.291</t>
  </si>
  <si>
    <t>Vegrekkverk H2</t>
  </si>
  <si>
    <t>a) Omfatter også detaljprosjektering av produktavhengige løsninger._x000d_
_x000d_
c) Iht. tegning C101._x000d_
_x000d_
x) Mengden måles som antall meter med krav til styrkeklasse H2.</t>
  </si>
  <si>
    <t>a105080c-41fd-4ece-b866-b46709e744b3</t>
  </si>
  <si>
    <t>4.43.75.292</t>
  </si>
  <si>
    <t>75.292</t>
  </si>
  <si>
    <t>Vegrekkverk N2</t>
  </si>
  <si>
    <t>a) Omfatter også detaljprosjektering av produktavhengige løsninger._x000d_
_x000d_
c) Iht. tegning C101._x000d_
_x000d_
x) Mengden måles som antall meter med krav til styrkeklasse N2.</t>
  </si>
  <si>
    <t>e44e90c9-4305-4fd1-a77b-8137f574a0e3</t>
  </si>
  <si>
    <t>4.43.87</t>
  </si>
  <si>
    <t>8d3b9752-e3ab-428a-ba06-786693e48aa6</t>
  </si>
  <si>
    <t>4.43.87.2</t>
  </si>
  <si>
    <t>87.2</t>
  </si>
  <si>
    <t>Rekkverk</t>
  </si>
  <si>
    <t xml:space="preserve">a)  Omfatter oppmåling, betongarbeider for støping av betongrekkverk og ved understøp av fotplater og levering og montering av_x000d_
_x000d_
Fundamenter, utsparinger og innfestinger i inngår i prosess 84. Rekkverk under bruer inngår i prosess 75. Stålarbeider for forankringsplate på ståldekker inngår i prosess 85. Utbedring av skader i overflatebehandlingen på eksisterende rekkverk ved montering av overgang mot nytt brurekkverk inngår i prosess 88._x000d_
_x000d_
Ytelsesklasser for rekkverk og spesielle funksjonskrav som for eksempel krav til brøytetett utførelse er angitt i arbeidsgrunnlaget. Det er angitt i arbeidsgrunnlaget om stolper skal være vertikale eller 90˚ på bruas vertikalkurvatur._x000d_
_x000d_
Merking av brurekkverk ved bruender skal være i henhold til vegnormal N101 Trafikksikkert sideterreng og vegsikringsutstyr._x000d_
_x000d_
Verkstedtegninger av rekkverk forelegges byggherren for uttalelse før tilvirkning i verksted starter._x000d_
</t>
  </si>
  <si>
    <t xml:space="preserve">b)  Det vises til vegnormal N101 Trafikksikkert sideterreng og vegsikringsutstyr, og arbeidsgrunnlaget._x000d_
_x000d_
Valgte rekkverk med nødvendig dokumentasjon forelegges byggherren minimum 15 arbeidsdager før tidspunkt for oversendelse av arbeidsgrunnlag for kantdrager og festepunkter._x000d_
_x000d_
Brurekkverk og beskyttelsesskjermer på bruer over jernbane skal i tillegg godkjennes av baneforvalter i hvert enkelt tilfelle._x000d_
_x000d_
Del av varmforsinket stål som blir eksponert mot fersk mørtel eller betong, skal beskyttes mot kjemisk reaksjon og gassutvikling som angitt i prosess 84._x000d_
_x000d_
c)  Det vises til vegnormal N101 Trafikksikkert sideterreng og vegsikringsutstyr, og arbeidsgrunnlaget._x000d_
_x000d_
Rustfrie gjenger skal påføres egnet voks eller emulsjon før montering._x000d_
_x000d_
Oppstikk over mutter for gjengestang ved innfesting i bru skal ikke være mindre enn 5 mm._x000d_
</t>
  </si>
  <si>
    <t>d)  Ferdig montert rekkverk skal i høyde og sideveis ikke ha skjemmende avvik fra teoretisk riktig plassering målt i høyde med øverste element i rekkverket. På rett linje skal avvik i høyde og side være maksimalt ±5 mm over 5 meters lengde. Krumme rekkverk skal ikke ha skjemmende avvik ved siktprøving langs rekkverket. Rekkverksstolpene skal ikke ha større avvik fra teoretisk riktig plassering enn ±3 mm. Toleransekravene gjelder også for beskyttelsesskjermer og støyskjermer._x000d_
_x000d_
e)  Dokumentasjon på oppnådd sinktykkelse skal forelegges byggherren.</t>
  </si>
  <si>
    <t>2fe03aaf-c1a7-4acc-82c4-d516eb28f17a</t>
  </si>
  <si>
    <t>4.43.87.21</t>
  </si>
  <si>
    <t>87.21</t>
  </si>
  <si>
    <t>Rekkverk i stål</t>
  </si>
  <si>
    <t>a)  Endeavslutning av brurekkverk inngår i prosess 87.271.</t>
  </si>
  <si>
    <t>baceb201-63a1-459c-b407-919eff15651b</t>
  </si>
  <si>
    <t>4.43.87.211</t>
  </si>
  <si>
    <t>87.211</t>
  </si>
  <si>
    <t>Ytterrekkverk</t>
  </si>
  <si>
    <t>x)  Mengden måles som prosjektert lengde rekkverk. Enhet: m</t>
  </si>
  <si>
    <t>a) Gjelder H2 brurekkverk på bru. _x000d_
_x000d_
b) Iht. tegning K102 og K501._x000d_
_x000d_
c) Iht. tegning K102 og K501.</t>
  </si>
  <si>
    <t>95483fcf-a81b-4b0c-9dd7-164702a2e4d7</t>
  </si>
  <si>
    <t>4.43.87.27</t>
  </si>
  <si>
    <t>87.27</t>
  </si>
  <si>
    <t>Rekkverksdetaljer</t>
  </si>
  <si>
    <t>a)  Omfatter levering og montering av spesielle rekkverksdetaljer som endeavslutninger, støtputer og overgang til vegrekkverk. Videre inngår tillegg for dilatasjonsskjøter i rekkverk og skjermer.</t>
  </si>
  <si>
    <t>df93e6ea-239b-4c44-87e7-f5410e93b4f2</t>
  </si>
  <si>
    <t>4.43.87.271</t>
  </si>
  <si>
    <t>87.271</t>
  </si>
  <si>
    <t>Endeavslutning</t>
  </si>
  <si>
    <t>c)  Det må påregnes ulike løsninger for lengde og innfesting av stolpe._x000d_
_x000d_
x)  Mengden måles som prosjektert antall endeavslutninger. Enhet: stk</t>
  </si>
  <si>
    <t>a) Gjelder rekkverksavslutning med forankring i sideterreng sørøst for brua. _x000d_
_x000d_
 Omfatter også detaljprosjektering av produktavhengige løsninger._x000d_
_x000d_
c) Iht. tegning C101.</t>
  </si>
  <si>
    <t>4cbfaebd-cd1b-4ed4-b287-d275f400ac90</t>
  </si>
  <si>
    <t>4.43.87.273</t>
  </si>
  <si>
    <t>87.273</t>
  </si>
  <si>
    <t>Overgang mellom bru- og vegrekkverk</t>
  </si>
  <si>
    <t>b)  Krav til lengder, overganger og ytelsesklasser er angitt i arbeidsgrunnlaget._x000d_
_x000d_
x)  Mengden måles som prosjektert antall overganger. Enhet: stk</t>
  </si>
  <si>
    <t>a) Omfatter også detaljprosjektering av produktavhengige løsninger._x000d_
_x000d_
c) Iht. tegning C101.</t>
  </si>
  <si>
    <t>ef38b704-8e44-4bde-a21a-8c1291b95b8d</t>
  </si>
  <si>
    <t>4.43.87.27491</t>
  </si>
  <si>
    <t>87.27491</t>
  </si>
  <si>
    <t>Overgang mellom H2 vegrekkverk og N2 vegrekkverk</t>
  </si>
  <si>
    <t>bf39a9ce-8554-4ba3-84f5-d486517e87b7</t>
  </si>
  <si>
    <t>4.43.87.27492</t>
  </si>
  <si>
    <t>87.27492</t>
  </si>
  <si>
    <t>Overgang mellom N2 vegrekkverk og energiabsorberende rekkverksender</t>
  </si>
  <si>
    <t>7fec91ab-acc7-4693-9cdf-fff3dc829e93</t>
  </si>
  <si>
    <t>4.43.87.275</t>
  </si>
  <si>
    <t>87.275</t>
  </si>
  <si>
    <t>Ettergivende rekkverksende</t>
  </si>
  <si>
    <t>x)  Mengden måles som prosjektert antall ettergivende rekkverksender. Enhet: stk</t>
  </si>
  <si>
    <t>5</t>
  </si>
  <si>
    <t>Interimsveg</t>
  </si>
  <si>
    <t>29eb8c1b-696f-4edb-a798-548da1c6d0e6</t>
  </si>
  <si>
    <t>5.00</t>
  </si>
  <si>
    <t>Det skal etableres midlertidig omkjøringsveg oppstrøms eksisterende bru i anleggsperioden._x000d_
_x000d_
Etterfølgende prosesser gjelder arbeider knyttet til interimsveg. _x000d_
_x000d_
Etter anleggsperioden skal interimsveg fjernes og berørte områder tilbakeføres til opprinnelig stand.  _x000d_
_x000d_
Følgende arbeider skal utføres:_x000d_
_x000d_
Legging av bekk i rør. _x000d_
Etablering av interimsveg over bekk i rør. _x000d_
Riving og interimsrør og tilbakeføring til opprinnelig stand.</t>
  </si>
  <si>
    <t>0a822b26-3a90-4b89-824f-f107b15ee914</t>
  </si>
  <si>
    <t>5.14</t>
  </si>
  <si>
    <t>82a92491-0ee3-4389-a7dc-ced5e9e37655</t>
  </si>
  <si>
    <t>5.14.1</t>
  </si>
  <si>
    <t>14.1</t>
  </si>
  <si>
    <t>Trafikkulemper</t>
  </si>
  <si>
    <t>a)  Omfatter alle kostnader og ulemper påført av trafikk utenom anleggets egen trafikk, herunder ekstra kostnader for å holde trafikken i gang på eksisterende veger, omdirigering eller midlertidig stopp av trafikken, ekstra laste/losse- og transportkostnader ved trafikkert veg, vakthold ved kryssing av trafikkert veg, mv._x000d_
_x000d_
Langsgående sikring kan ha oppgjør etter prosess 14.12 eller 14.13, ikke etter begge prosesser for samme sikring. Byggherren bestemmer før oppstart hvilke av de langsgående sikringer som skal ha oppgjør etter hhv. 14.11 eller 14.12._x000d_
_x000d_
c)  Omlegging eller avstengning skal skje i samråd med de offentlige instanser. Alle trafikantgrupper skal gis en sikker og forsvarlig trafikkavvikling._x000d_
_x000d_
x)  Kostnad angis som rund sum. Enhet: RS</t>
  </si>
  <si>
    <t>1ce6878c-72d9-46af-b74e-4a9517ae80bd</t>
  </si>
  <si>
    <t>5.14.11</t>
  </si>
  <si>
    <t>14.11</t>
  </si>
  <si>
    <t>Trafikkulemper, unntatt bruk av langsgående sikring</t>
  </si>
  <si>
    <t>a)  Omfatter alle kostnader og ulemper påført av trafikk utenom anleggets egen trafikk, herunder ekstra kostnader for å holde trafikken i gang på eksisterende veger, omdirigering eller midlertidig stopp av trafikken, ekstra laste/losse- og transportkostnader ved trafikkert veg, vakthold ved kryssing av trafikkert veg, bruk av trafikkdirigent, lede-/følgebil, støtputebil, mv._x000d_
_x000d_
Omfatter ikke bruk av langsgående sikring styrkeklasse T1, T2, T3._x000d_
_x000d_
x)  Kostnad angis som rund sum. Enhet: RS</t>
  </si>
  <si>
    <t>8af3d016-270b-4957-b51e-07ede29c32f0</t>
  </si>
  <si>
    <t>5.14.12</t>
  </si>
  <si>
    <t>14.12</t>
  </si>
  <si>
    <t>Bruk av langsgående sikring T1, T2, T3 oppgjort etter lengde</t>
  </si>
  <si>
    <t>a)  Omfatter levering, montering, drift, nedtaking, lagring og flytting, samt fjerning etter bruk, av langsgående sikring styrkeklasse T1, T2 og T3. Bruk av langsgående sikring utover det som er angitt i godkjent arbeidsvarslingsplan skal avtales med byggherren._x000d_
_x000d_
x)  Mengden måles som prosjektert lengde. Oppgjort mengde er den største lengde sperremateriell av minimumsklasse som angitt i godkjent arbeidsvarslingsplan, og som er i bruk på samme tidspunkt på anlegget i løpet av utførelsestiden. Enhet: m</t>
  </si>
  <si>
    <t>9193a144-dd48-483c-be75-f4a2ad0a6619</t>
  </si>
  <si>
    <t>5.14.122</t>
  </si>
  <si>
    <t>14.122</t>
  </si>
  <si>
    <t>Langsgående sikring T2 oppgjort etter lengde</t>
  </si>
  <si>
    <t>a) Gjelder sikring for interimsveg._x000d_
_x000d_
c) Ustrekning av interimsveg iht. tegning Y101.</t>
  </si>
  <si>
    <t>7e52af12-8b5f-4347-bfb9-3b3153839af6</t>
  </si>
  <si>
    <t>5.14.4</t>
  </si>
  <si>
    <t>14.4</t>
  </si>
  <si>
    <t>Oppmerking og signaler</t>
  </si>
  <si>
    <t>a)  Omfatter oppmerking og signaler for varsling eller dirigering av trafikken på eksisterende veger, og oppmerking av avsperrede områder ved eller i trafikkerte veger (f.eks. grøfter eller skjæringskant)._x000d_
_x000d_
c)  Oppmerkingen skal til enhver tid samsvare med kjøremønsteret._x000d_
_x000d_
x)  Kostnad angis som rund sum. Enhet: RS</t>
  </si>
  <si>
    <t>a) Omfatter også kostnader knyttet til utarbeidelse og godkjenning av søknader og arbeidsvarslingsplaner, samt levering, oppsetting og nedtaking av materiell. _x000d_
_x000d_
c) Interimsvegen skal kun ha trafikk i én retning, og trafikken må derfor lysreguleres.</t>
  </si>
  <si>
    <t>38ae60f6-aeb6-4675-9093-992175bd94ab</t>
  </si>
  <si>
    <t>5.21</t>
  </si>
  <si>
    <t>335d4a8e-074f-4386-ad57-123a82fd19f4</t>
  </si>
  <si>
    <t>5.21.2</t>
  </si>
  <si>
    <t>a) Gjelder berørte områder iht. tegning Y101 som går utover C101.</t>
  </si>
  <si>
    <t>52656726-04d0-4622-a794-e6dae3ed9c96</t>
  </si>
  <si>
    <t>5.21.3</t>
  </si>
  <si>
    <t>ad191f99-dc72-4cf7-ba89-6ae7e4343b00</t>
  </si>
  <si>
    <t>5.21.31</t>
  </si>
  <si>
    <t>a) Gjelder berørte områder iht. tegning Y101._x000d_
_x000d_
 Omfatter også kostnader knyttet til etablering av egnet sted for mellomlagring av vegetasjonsdekke.</t>
  </si>
  <si>
    <t>a860a0df-7510-48c9-8727-0bbe517810d2</t>
  </si>
  <si>
    <t>5.25</t>
  </si>
  <si>
    <t>10616ef5-b360-40b0-b33e-5e221292a763</t>
  </si>
  <si>
    <t>5.25.2</t>
  </si>
  <si>
    <t>25.2</t>
  </si>
  <si>
    <t>Jordmasser til motfylling/bakkeplanering</t>
  </si>
  <si>
    <t>a)  Omfatter utgraving, opplasting, transport, tipping og utlegging av jordmasser fra skjæring i linjen eller angitt sidetak, til motfyllinger/bakkeplanering som angitt i planene._x000d_
_x000d_
Avregnet volum av vegetasjonsdekke/matjord inngår i prosess 21.3_x000d_
_x000d_
b)  Fyllmassene skal ikke inneholde teleklumper, snø eller is, og heller ikke stubber, røtter eller annet vegetasjonsmateriale._x000d_
_x000d_
c)  Motfyllinger skal bygges opp slik at nivåforskjellen mellom hovedfylling og motfylling under fyllingsarbeidet aldri overstiger den endelige høydeforskjell som prosjektert._x000d_
_x000d_
x)  Mengder fra linjen måles som prosjektert fast volum (målt i skjæring). Mengder fra sidetak måles i utført fast volum (målt i skjæring). Enhet: m3</t>
  </si>
  <si>
    <t>db6e67fc-308f-4207-a134-bba2114f9c80</t>
  </si>
  <si>
    <t>5.25.22</t>
  </si>
  <si>
    <t>25.22</t>
  </si>
  <si>
    <t>Jordmasser til bakkeplanering</t>
  </si>
  <si>
    <t>a) Gjelder jordmasser fra lager i prosess 25.3 for reateblering av sideareal etter riving av interimsveg.</t>
  </si>
  <si>
    <t>16dc7d21-b5b1-4fbc-9f6f-82e30c1883ce</t>
  </si>
  <si>
    <t>5.25.3</t>
  </si>
  <si>
    <t>25.3</t>
  </si>
  <si>
    <t>Jordmasser til lager for senere bearbeiding</t>
  </si>
  <si>
    <t>a)  Omfatter utgraving, opplasting, transport, tipping og utlegging av jordmasser fra skjæring i linjen til angitt lager for senere bearbeiding som sortering, bekjempelse av uønskede arter, etc.._x000d_
_x000d_
Avregnet volum av vegetasjonsdekke/matjord inngår i prosess 21.3._x000d_
_x000d_
c)  Toppen skal avplaneres med fall ut mot sidene eller mot avløp._x000d_
_x000d_
x)  Mengden måles som prosjektert fast volum (målt i skjæring). Enhet: m3</t>
  </si>
  <si>
    <t>869d7663-9b6c-4532-b70f-3706b6c9fd92</t>
  </si>
  <si>
    <t>5.26</t>
  </si>
  <si>
    <t>223747cc-0050-4116-99c7-b1db519ec59e</t>
  </si>
  <si>
    <t>5.26.5</t>
  </si>
  <si>
    <t>26.5</t>
  </si>
  <si>
    <t>Sprengt stein til endelig plassering i masselager</t>
  </si>
  <si>
    <t>a)  Omfatter opplasting, transport, tipping og utlegging av sprengt stein fra skjæring i linjen og eventuelle forskjæringer, inkl. masser fra rensk av skjæringssider, ned til planumsnivå i linjen, til angitt eller valgt endelig plassering i masselager. Omfatter også leverings- og behandlingsgebyrer der dette er aktuelt._x000d_
_x000d_
x)  Mengden måles som prosjektert fast volum (målt i skjæring). Enhet: m3</t>
  </si>
  <si>
    <t>a) Gjelder sprengsteinsmasser i fylling ved riving av interrimveg.</t>
  </si>
  <si>
    <t>5839557e-1be6-4c73-840a-df85187a3b70</t>
  </si>
  <si>
    <t>5.26.6</t>
  </si>
  <si>
    <t>07a472b4-08b8-4a7f-8cde-512d46f121bf</t>
  </si>
  <si>
    <t>5.26.62</t>
  </si>
  <si>
    <t>b) Kult 0/300 iht. tegning F201.</t>
  </si>
  <si>
    <t>606e73d8-458a-4623-b9cf-2fa4b54a237d</t>
  </si>
  <si>
    <t>5.45</t>
  </si>
  <si>
    <t>714282db-845a-4b54-9803-d9dfb5cace55</t>
  </si>
  <si>
    <t>5.45.1</t>
  </si>
  <si>
    <t>76b997f8-3dda-471c-acdf-64db5372964d</t>
  </si>
  <si>
    <t>5.45.14</t>
  </si>
  <si>
    <t>a) Gjelder levering av pukk til frostsikring og omfylling av midlertidig rør._x000d_
_x000d_
 Omfatter også erosjonssikring av inn- og utløp._x000d_
_x000d_
 Omfatter også nødvendige tiltak for bevaring av bekkesubstrat i ranker._x000d_
_x000d_
 Omfatter også kostnader knyttet til tilbakeføring til opprinnelig stand etter anleggsperioden. _x000d_
_x000d_
b) Fk 22/125._x000d_
_x000d_
c) Iht. tegning G101. _x000d_
_x000d_
 Berørte områder skal tilbakeføres til opprinnelig stand ved avslutning av anleggsperioden.</t>
  </si>
  <si>
    <t>49d4d77b-43d4-4164-aa3f-821cc213aac4</t>
  </si>
  <si>
    <t>5.45.2</t>
  </si>
  <si>
    <t>a) Gjelder rør for midlertidig omlegging av bekk oppstrøms eksisterende bru. _x000d_
_x000d_
b) Amrerte falsrør i betong DN 1200 mm. _x000d_
_x000d_
c) Iht. tegning G101. _x000d_
_x000d_
 Røret skal graves ned i bekkebunnen slik at helningskrav og fyllingsgrad ivaretas.</t>
  </si>
  <si>
    <t>b77f3d82-35ad-44bf-a413-b768b323f7c8</t>
  </si>
  <si>
    <t>5.51</t>
  </si>
  <si>
    <t>bd651d4c-baa4-40a2-a3c4-778762d7e42c</t>
  </si>
  <si>
    <t>5.52</t>
  </si>
  <si>
    <t>b0908aee-90c9-449f-8fac-7f93f183a712</t>
  </si>
  <si>
    <t>5.52.2</t>
  </si>
  <si>
    <t>a) Gjelder duk mellom eksisterende masser og masser for ny midlertidig veg. _x000d_
_x000d_
b) Bruksklasse 4.</t>
  </si>
  <si>
    <t>39ad482a-b8e8-439a-8777-1a8fb947b6e0</t>
  </si>
  <si>
    <t>5.53</t>
  </si>
  <si>
    <t>e65a8ca4-2805-47a7-9b26-982aaff1a84f</t>
  </si>
  <si>
    <t>5.53.2</t>
  </si>
  <si>
    <t>61dbd120-8cdd-40c3-95f9-b87004302ba6</t>
  </si>
  <si>
    <t>5.53.23</t>
  </si>
  <si>
    <t>2c65c33d-e446-4ab1-a040-714145d20577</t>
  </si>
  <si>
    <t>5.53.232</t>
  </si>
  <si>
    <t>c700b09a-4706-4d38-b00e-43189427135a</t>
  </si>
  <si>
    <t>5.53.3</t>
  </si>
  <si>
    <t>59e16a85-8fc3-41db-97b1-c16875eb25ff</t>
  </si>
  <si>
    <t>5.53.32</t>
  </si>
  <si>
    <t xml:space="preserve">b)  Fk 0/32.</t>
  </si>
  <si>
    <t>110ee6ec-d2bc-4adb-b0bf-8fb9ebba6360</t>
  </si>
  <si>
    <t>5.54</t>
  </si>
  <si>
    <t>a0465a8c-087b-42d5-8d1f-6c3e2aca9d8a</t>
  </si>
  <si>
    <t>5.54.1</t>
  </si>
  <si>
    <t>f534670a-7b01-4320-baee-f06cf2b3054a</t>
  </si>
  <si>
    <t>5.54.12</t>
  </si>
  <si>
    <t>7ce6fc5d-dce3-45bc-a252-fd4a6ddba38f</t>
  </si>
  <si>
    <t>5.54.122</t>
  </si>
  <si>
    <t>bc4e867d-5731-4ee4-90d5-9797285f24b3</t>
  </si>
  <si>
    <t>5.55</t>
  </si>
  <si>
    <t>df0c0f72-290a-415e-8265-10a3dc8469e4</t>
  </si>
  <si>
    <t>5.55.1</t>
  </si>
  <si>
    <t>ae2ef136-05fc-4672-a672-03c573557926</t>
  </si>
  <si>
    <t>5.55.13</t>
  </si>
  <si>
    <t>c) Tykkelse 60 mm.</t>
  </si>
  <si>
    <t>45becb3e-484d-45dd-aaf7-3281e25a17fe</t>
  </si>
  <si>
    <t>5.63</t>
  </si>
  <si>
    <t>bdd1fbbc-e58c-42e3-ba31-712361953672</t>
  </si>
  <si>
    <t>5.63.1</t>
  </si>
  <si>
    <t>53c646f2-fb23-42f8-8cbf-e898ce02b720</t>
  </si>
  <si>
    <t>5.63.11</t>
  </si>
  <si>
    <t>0a8213e2-f3a3-4887-a192-3a2bef76e2f2</t>
  </si>
  <si>
    <t>5.63.111</t>
  </si>
  <si>
    <t>a) Gjelder asfaltdekke på interimveg.</t>
  </si>
  <si>
    <t>909ce1a7-6749-4a50-b7ec-b23ce57fe6f8</t>
  </si>
  <si>
    <t>5.63.12</t>
  </si>
  <si>
    <t>058ee8c2-58f4-40fd-b4d2-5cc287b990bc</t>
  </si>
  <si>
    <t>5.63.121</t>
  </si>
  <si>
    <t>c) Eksisterende asfalt som tilstøter ny interimsveg skjæres for å få en rett kant mot asfalt til interrimveg.</t>
  </si>
  <si>
    <t>357c9c50-d80e-4743-877b-a5a74ce70aec</t>
  </si>
  <si>
    <t>5.74</t>
  </si>
  <si>
    <t>6582444d-7a9e-403e-93ea-3ba45bde0291</t>
  </si>
  <si>
    <t>5.74.4</t>
  </si>
  <si>
    <t>a22c22ff-a742-477f-8c9d-9580973d2367</t>
  </si>
  <si>
    <t>5.74.41</t>
  </si>
  <si>
    <t>c) Gjelder interimvegens areal på utsiden av eksisterende veg.</t>
  </si>
  <si>
    <t>Kontonr</t>
  </si>
  <si>
    <t>Kontonavn</t>
  </si>
  <si>
    <t>Totalt</t>
  </si>
</sst>
</file>

<file path=xl/styles.xml><?xml version="1.0" encoding="utf-8"?>
<styleSheet xmlns="http://schemas.openxmlformats.org/spreadsheetml/2006/main">
  <numFmts count="1">
    <numFmt numFmtId="164" formatCode="#,##0.0"/>
  </numFmts>
  <fonts count="8">
    <font>
      <sz val="11"/>
      <color theme="1"/>
      <name val="Calibri"/>
      <family val="2"/>
      <scheme val="minor"/>
    </font>
    <font>
      <b/>
      <sz val="11"/>
      <name val="Calibri"/>
    </font>
    <font>
      <sz val="11"/>
      <name val="Calibri"/>
    </font>
    <font>
      <sz val="9"/>
      <name val="Arial"/>
    </font>
    <font>
      <sz val="10"/>
      <name val="Arial"/>
    </font>
    <font>
      <b/>
      <sz val="10"/>
      <name val="Arial"/>
    </font>
    <font>
      <b/>
      <u/>
      <sz val="10"/>
      <name val="Arial"/>
    </font>
    <font>
      <i/>
      <sz val="11"/>
      <name val="Calibri"/>
    </font>
  </fonts>
  <fills count="3">
    <fill>
      <patternFill patternType="none"/>
    </fill>
    <fill>
      <patternFill patternType="gray125"/>
    </fill>
    <fill>
      <patternFill patternType="solid">
        <fgColor rgb="FFFFCC99"/>
      </patternFill>
    </fill>
  </fills>
  <borders count="4">
    <border>
      <left/>
      <right/>
      <top/>
      <bottom/>
      <diagonal/>
    </border>
    <border>
      <left style="thin"/>
      <right style="thin"/>
      <top style="thin"/>
      <bottom style="thin"/>
      <diagonal/>
    </border>
    <border>
      <left/>
      <right style="thin"/>
      <top/>
      <bottom/>
      <diagonal/>
    </border>
    <border>
      <left style="thin"/>
      <right style="thin"/>
      <top/>
      <bottom/>
      <diagonal/>
    </border>
  </borders>
  <cellStyleXfs count="1">
    <xf numFmtId="0" fontId="0" fillId="0" borderId="0"/>
  </cellStyleXfs>
  <cellXfs count="17">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0" borderId="1" xfId="0" applyFont="1" applyAlignment="1">
      <alignment horizontal="center" vertical="center"/>
    </xf>
    <xf numFmtId="0" fontId="4" fillId="0" borderId="2" xfId="0" applyFont="1" applyAlignment="1">
      <alignment horizontal="left" vertical="top" wrapText="1"/>
    </xf>
    <xf numFmtId="0" fontId="4" fillId="0" borderId="3" xfId="0" applyFont="1" applyAlignment="1">
      <alignment horizontal="left" vertical="top" wrapText="1"/>
    </xf>
    <xf numFmtId="0" fontId="5" fillId="0" borderId="3" xfId="0" applyFont="1" applyAlignment="1">
      <alignment horizontal="left" vertical="top" wrapText="1"/>
    </xf>
    <xf numFmtId="0" fontId="6" fillId="0" borderId="2" xfId="0" applyFont="1" applyAlignment="1">
      <alignment horizontal="left" vertical="top" wrapText="1"/>
    </xf>
    <xf numFmtId="0" fontId="7" fillId="0" borderId="2" xfId="0" applyFont="1" applyAlignment="1">
      <alignment horizontal="left" vertical="top" wrapText="1"/>
    </xf>
    <xf numFmtId="0" fontId="5" fillId="0" borderId="2" xfId="0" applyFont="1" applyAlignment="1">
      <alignment horizontal="left" vertical="top" wrapText="1"/>
    </xf>
    <xf numFmtId="0" fontId="4" fillId="0" borderId="2" xfId="0" applyFont="1" applyAlignment="1">
      <alignment horizontal="left" wrapText="1"/>
    </xf>
    <xf numFmtId="0" fontId="4" fillId="0" borderId="2" xfId="0" applyFont="1" applyAlignment="1">
      <alignment horizontal="center"/>
    </xf>
    <xf numFmtId="164" fontId="4" fillId="0" borderId="2" xfId="0" applyNumberFormat="1" applyFont="1" applyAlignment="1">
      <alignment horizontal="right"/>
    </xf>
    <xf numFmtId="4" fontId="4" fillId="2" borderId="2" xfId="0" applyNumberFormat="1" applyFont="1" applyFill="1" applyAlignment="1">
      <alignment horizontal="right"/>
    </xf>
    <xf numFmtId="4" fontId="4" fillId="0" borderId="2" xfId="0" applyNumberFormat="1" applyFont="1" applyAlignment="1">
      <alignment horizontal="right"/>
    </xf>
    <xf numFmtId="0" fontId="4" fillId="0" borderId="0" xfId="0" applyFont="1" applyAlignment="1">
      <alignment horizontal="left" vertical="top"/>
    </xf>
    <xf numFmtId="4" fontId="5" fillId="0" borderId="0" xfId="0" applyNumberFormat="1" applyFont="1" applyAlignment="1">
      <alignment horizontal="right"/>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r="http://schemas.openxmlformats.org/officeDocument/2006/relationships" xmlns="http://schemas.openxmlformats.org/spreadsheetml/2006/main">
  <sheetPr>
    <outlinePr summaryBelow="0"/>
  </sheetPr>
  <sheetViews>
    <sheetView workbookViewId="0"/>
  </sheetViews>
  <cols>
    <col min="1" max="1" width="42.86" customWidth="1"/>
  </cols>
  <sheetData>
    <row r="1">
      <c t="s" r="A1" s="1">
        <v>0</v>
      </c>
    </row>
    <row r="2">
      <c t="s" r="A2" s="2">
        <v>1</v>
      </c>
    </row>
    <row r="3">
      <c t="s" r="A3" s="2">
        <v>2</v>
      </c>
    </row>
    <row r="4">
      <c t="s" r="A4" s="2">
        <v>3</v>
      </c>
    </row>
    <row r="5">
      <c t="s" r="A5" s="2">
        <v>1</v>
      </c>
    </row>
    <row r="6">
      <c t="s" r="A6" s="2">
        <v>4</v>
      </c>
    </row>
    <row r="7">
      <c t="s" r="A7" s="2">
        <v>5</v>
      </c>
    </row>
    <row r="8">
      <c t="s" r="A8" s="2">
        <v>6</v>
      </c>
    </row>
    <row r="9">
      <c t="s" r="A9" s="2">
        <v>1</v>
      </c>
    </row>
    <row r="10">
      <c t="s" r="A10" s="1">
        <v>7</v>
      </c>
    </row>
    <row r="11">
      <c t="s" r="A11" s="2">
        <v>1</v>
      </c>
    </row>
    <row r="12">
      <c t="s" r="A12" s="2">
        <v>8</v>
      </c>
    </row>
  </sheetData>
  <ignoredErrors>
    <ignoredError sqref="A1:A12" numberStoredAsText="1"/>
  </ignoredErrors>
</worksheet>
</file>

<file path=xl/worksheets/sheet2.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hidden="1" width="13.43" customWidth="1"/>
    <col min="2" max="2" width="10.86" customWidth="1"/>
    <col min="3" max="3" width="49.14" customWidth="1"/>
    <col min="4" max="4" width="6.43" customWidth="1"/>
    <col min="5" max="5" width="9.14" customWidth="1"/>
    <col min="6" max="6" width="9.71" customWidth="1"/>
    <col min="7" max="7" width="11.86" customWidth="1"/>
    <col min="8" max="8" hidden="1" width="86.43" customWidth="1"/>
  </cols>
  <sheetData>
    <row r="1">
      <c t="s" r="A1" s="3">
        <v>9</v>
      </c>
      <c t="s" r="B1" s="3">
        <v>10</v>
      </c>
      <c t="s" r="C1" s="3">
        <v>11</v>
      </c>
      <c t="s" r="D1" s="3">
        <v>12</v>
      </c>
      <c t="s" r="E1" s="3">
        <v>13</v>
      </c>
      <c t="s" r="F1" s="3">
        <v>14</v>
      </c>
      <c t="s" r="G1" s="3">
        <v>15</v>
      </c>
    </row>
    <row r="2">
      <c t="s" r="A2" s="4">
        <v>1</v>
      </c>
      <c t="s" r="B2" s="5">
        <v>1</v>
      </c>
      <c t="s" r="C2" s="4">
        <v>1</v>
      </c>
      <c t="s" r="D2" s="4">
        <v>1</v>
      </c>
      <c t="s" r="E2" s="4">
        <v>1</v>
      </c>
      <c t="s" r="F2" s="4">
        <v>1</v>
      </c>
      <c t="s" r="G2" s="4">
        <v>1</v>
      </c>
    </row>
    <row r="3">
      <c t="s" r="A3" s="4">
        <v>1</v>
      </c>
      <c t="s" r="B3" s="6">
        <v>16</v>
      </c>
      <c t="s" r="C3" s="7">
        <v>17</v>
      </c>
      <c t="s" r="D3" s="4">
        <v>1</v>
      </c>
      <c t="s" r="E3" s="4">
        <v>1</v>
      </c>
      <c t="s" r="F3" s="4">
        <v>1</v>
      </c>
      <c t="s" r="G3" s="4">
        <v>1</v>
      </c>
    </row>
    <row r="4">
      <c t="s" r="A4" s="4">
        <v>1</v>
      </c>
      <c t="s" r="B4" s="5">
        <v>1</v>
      </c>
      <c t="s" r="C4" s="4">
        <v>1</v>
      </c>
      <c t="s" r="D4" s="4">
        <v>1</v>
      </c>
      <c t="s" r="E4" s="4">
        <v>1</v>
      </c>
      <c t="s" r="F4" s="4">
        <v>1</v>
      </c>
      <c t="s" r="G4" s="4">
        <v>1</v>
      </c>
    </row>
    <row r="5">
      <c t="s" r="A5" s="2">
        <v>18</v>
      </c>
      <c t="s" r="B5" s="6">
        <v>1</v>
      </c>
      <c r="C5" s="4">
        <f>H5</f>
      </c>
      <c t="s" r="D5" s="4">
        <v>1</v>
      </c>
      <c t="s" r="E5" s="4">
        <v>1</v>
      </c>
      <c t="s" r="F5" s="4">
        <v>1</v>
      </c>
      <c t="s" r="G5" s="4">
        <v>1</v>
      </c>
      <c t="s" r="H5" s="4">
        <v>19</v>
      </c>
    </row>
    <row r="6">
      <c t="s" r="A6" s="4">
        <v>1</v>
      </c>
      <c t="s" r="B6" s="5">
        <v>1</v>
      </c>
      <c r="C6" s="8">
        <f>H6</f>
      </c>
      <c t="s" r="D6" s="4">
        <v>1</v>
      </c>
      <c t="s" r="E6" s="4">
        <v>1</v>
      </c>
      <c t="s" r="F6" s="4">
        <v>1</v>
      </c>
      <c t="s" r="G6" s="4">
        <v>1</v>
      </c>
      <c t="s" r="H6" s="8">
        <v>20</v>
      </c>
    </row>
    <row r="7">
      <c t="s" r="A7" s="4">
        <v>1</v>
      </c>
      <c t="s" r="B7" s="5">
        <v>1</v>
      </c>
      <c t="s" r="C7" s="4">
        <v>1</v>
      </c>
      <c t="s" r="D7" s="4">
        <v>1</v>
      </c>
      <c t="s" r="E7" s="4">
        <v>1</v>
      </c>
      <c t="s" r="F7" s="4">
        <v>1</v>
      </c>
      <c t="s" r="G7" s="4">
        <v>1</v>
      </c>
    </row>
    <row r="8">
      <c t="s" r="A8" s="3">
        <v>9</v>
      </c>
      <c t="s" r="B8" s="3">
        <v>10</v>
      </c>
      <c t="s" r="C8" s="3">
        <v>11</v>
      </c>
      <c t="s" r="D8" s="3">
        <v>12</v>
      </c>
      <c t="s" r="E8" s="3">
        <v>13</v>
      </c>
      <c t="s" r="F8" s="3">
        <v>14</v>
      </c>
      <c t="s" r="G8" s="3">
        <v>15</v>
      </c>
    </row>
    <row r="9">
      <c t="s" r="A9" s="4">
        <v>1</v>
      </c>
      <c t="s" r="B9" s="5">
        <v>1</v>
      </c>
      <c t="s" r="C9" s="4">
        <v>1</v>
      </c>
      <c t="s" r="D9" s="4">
        <v>1</v>
      </c>
      <c t="s" r="E9" s="4">
        <v>1</v>
      </c>
      <c t="s" r="F9" s="4">
        <v>1</v>
      </c>
      <c t="s" r="G9" s="4">
        <v>1</v>
      </c>
    </row>
    <row r="10">
      <c t="s" r="A10" s="4">
        <v>1</v>
      </c>
      <c t="s" r="B10" s="6">
        <v>21</v>
      </c>
      <c t="s" r="C10" s="7">
        <v>22</v>
      </c>
      <c t="s" r="D10" s="4">
        <v>1</v>
      </c>
      <c t="s" r="E10" s="4">
        <v>1</v>
      </c>
      <c t="s" r="F10" s="4">
        <v>1</v>
      </c>
      <c t="s" r="G10" s="4">
        <v>1</v>
      </c>
    </row>
    <row r="11">
      <c t="s" r="A11" s="4">
        <v>1</v>
      </c>
      <c t="s" r="B11" s="5">
        <v>1</v>
      </c>
      <c t="s" r="C11" s="4">
        <v>1</v>
      </c>
      <c t="s" r="D11" s="4">
        <v>1</v>
      </c>
      <c t="s" r="E11" s="4">
        <v>1</v>
      </c>
      <c t="s" r="F11" s="4">
        <v>1</v>
      </c>
      <c t="s" r="G11" s="4">
        <v>1</v>
      </c>
    </row>
    <row r="12">
      <c t="s" r="A12" s="2">
        <v>23</v>
      </c>
      <c t="s" r="B12" s="6">
        <v>24</v>
      </c>
      <c t="s" r="C12" s="9">
        <v>25</v>
      </c>
      <c t="s" r="D12" s="4">
        <v>1</v>
      </c>
      <c t="s" r="E12" s="4">
        <v>1</v>
      </c>
      <c t="s" r="F12" s="4">
        <v>1</v>
      </c>
      <c t="s" r="G12" s="4">
        <v>1</v>
      </c>
    </row>
    <row r="13">
      <c t="s" r="A13" s="4">
        <v>1</v>
      </c>
      <c t="s" r="B13" s="5">
        <v>1</v>
      </c>
      <c t="s" r="C13" s="9">
        <v>26</v>
      </c>
      <c t="s" r="D13" s="4">
        <v>1</v>
      </c>
      <c t="s" r="E13" s="4">
        <v>1</v>
      </c>
      <c t="s" r="F13" s="4">
        <v>1</v>
      </c>
      <c t="s" r="G13" s="4">
        <v>1</v>
      </c>
    </row>
    <row r="14">
      <c t="s" r="A14" s="4">
        <v>1</v>
      </c>
      <c t="s" r="B14" s="5">
        <v>1</v>
      </c>
      <c t="s" r="C14" s="4">
        <v>1</v>
      </c>
      <c t="s" r="D14" s="4">
        <v>1</v>
      </c>
      <c t="s" r="E14" s="4">
        <v>1</v>
      </c>
      <c t="s" r="F14" s="4">
        <v>1</v>
      </c>
      <c t="s" r="G14" s="4">
        <v>1</v>
      </c>
    </row>
    <row r="15">
      <c t="s" r="A15" s="2">
        <v>27</v>
      </c>
      <c t="s" r="B15" s="6">
        <v>28</v>
      </c>
      <c t="s" r="C15" s="9">
        <v>29</v>
      </c>
      <c t="s" r="D15" s="4">
        <v>1</v>
      </c>
      <c t="s" r="E15" s="4">
        <v>1</v>
      </c>
      <c t="s" r="F15" s="4">
        <v>1</v>
      </c>
      <c t="s" r="G15" s="4">
        <v>1</v>
      </c>
    </row>
    <row r="16">
      <c t="s" r="A16" s="4">
        <v>1</v>
      </c>
      <c t="s" r="B16" s="5">
        <v>1</v>
      </c>
      <c t="s" r="C16" s="9">
        <v>30</v>
      </c>
      <c t="s" r="D16" s="4">
        <v>1</v>
      </c>
      <c t="s" r="E16" s="4">
        <v>1</v>
      </c>
      <c t="s" r="F16" s="4">
        <v>1</v>
      </c>
      <c t="s" r="G16" s="4">
        <v>1</v>
      </c>
    </row>
    <row r="17">
      <c t="s" r="A17" s="4">
        <v>1</v>
      </c>
      <c t="s" r="B17" s="5">
        <v>1</v>
      </c>
      <c t="s" r="C17" s="4">
        <v>31</v>
      </c>
      <c t="s" r="D17" s="4">
        <v>1</v>
      </c>
      <c t="s" r="E17" s="4">
        <v>1</v>
      </c>
      <c t="s" r="F17" s="4">
        <v>1</v>
      </c>
      <c t="s" r="G17" s="4">
        <v>1</v>
      </c>
    </row>
    <row r="18">
      <c t="s" r="A18" s="4">
        <v>1</v>
      </c>
      <c t="s" r="B18" s="5">
        <v>1</v>
      </c>
      <c t="s" r="C18" s="4">
        <v>32</v>
      </c>
      <c t="s" r="D18" s="4">
        <v>1</v>
      </c>
      <c t="s" r="E18" s="4">
        <v>1</v>
      </c>
      <c t="s" r="F18" s="4">
        <v>1</v>
      </c>
      <c t="s" r="G18" s="4">
        <v>1</v>
      </c>
    </row>
    <row r="19">
      <c t="s" r="A19" s="4">
        <v>1</v>
      </c>
      <c t="s" r="B19" s="5">
        <v>1</v>
      </c>
      <c t="s" r="C19" s="4">
        <v>33</v>
      </c>
      <c t="s" r="D19" s="4">
        <v>1</v>
      </c>
      <c t="s" r="E19" s="4">
        <v>1</v>
      </c>
      <c t="s" r="F19" s="4">
        <v>1</v>
      </c>
      <c t="s" r="G19" s="4">
        <v>1</v>
      </c>
    </row>
    <row r="20">
      <c t="s" r="A20" s="4">
        <v>1</v>
      </c>
      <c t="s" r="B20" s="5">
        <v>1</v>
      </c>
      <c t="s" r="C20" s="4">
        <v>34</v>
      </c>
      <c t="s" r="D20" s="4">
        <v>1</v>
      </c>
      <c t="s" r="E20" s="4">
        <v>1</v>
      </c>
      <c t="s" r="F20" s="4">
        <v>1</v>
      </c>
      <c t="s" r="G20" s="4">
        <v>1</v>
      </c>
    </row>
    <row r="21">
      <c t="s" r="A21" s="4">
        <v>1</v>
      </c>
      <c t="s" r="B21" s="5">
        <v>1</v>
      </c>
      <c t="s" r="C21" s="4">
        <v>35</v>
      </c>
      <c t="s" r="D21" s="4">
        <v>1</v>
      </c>
      <c t="s" r="E21" s="4">
        <v>1</v>
      </c>
      <c t="s" r="F21" s="4">
        <v>1</v>
      </c>
      <c t="s" r="G21" s="4">
        <v>1</v>
      </c>
    </row>
    <row r="22">
      <c t="s" r="A22" s="4">
        <v>1</v>
      </c>
      <c t="s" r="B22" s="5">
        <v>1</v>
      </c>
      <c t="s" r="C22" s="8">
        <v>20</v>
      </c>
      <c t="s" r="D22" s="4">
        <v>1</v>
      </c>
      <c t="s" r="E22" s="4">
        <v>1</v>
      </c>
      <c t="s" r="F22" s="4">
        <v>1</v>
      </c>
      <c t="s" r="G22" s="4">
        <v>1</v>
      </c>
    </row>
    <row r="23">
      <c t="s" r="A23" s="4">
        <v>1</v>
      </c>
      <c t="s" r="B23" s="5">
        <v>1</v>
      </c>
      <c t="s" r="C23" s="10">
        <v>1</v>
      </c>
      <c t="s" r="D23" s="11">
        <v>36</v>
      </c>
      <c r="E23" s="12">
        <v>1</v>
      </c>
      <c t="s" r="F23" s="13">
        <v>1</v>
      </c>
      <c t="str" r="G23" s="14">
        <f>IF(F23="",0,E23*F23)</f>
        <v/>
      </c>
    </row>
    <row r="24">
      <c t="s" r="A24" s="4">
        <v>1</v>
      </c>
      <c t="s" r="B24" s="5">
        <v>1</v>
      </c>
      <c t="s" r="C24" s="4">
        <v>1</v>
      </c>
      <c t="s" r="D24" s="4">
        <v>1</v>
      </c>
      <c t="s" r="E24" s="4">
        <v>1</v>
      </c>
      <c t="s" r="F24" s="4">
        <v>1</v>
      </c>
      <c t="s" r="G24" s="4">
        <v>1</v>
      </c>
    </row>
    <row r="25">
      <c t="s" r="A25" s="2">
        <v>37</v>
      </c>
      <c t="s" r="B25" s="6">
        <v>38</v>
      </c>
      <c t="s" r="C25" s="9">
        <v>39</v>
      </c>
      <c t="s" r="D25" s="4">
        <v>1</v>
      </c>
      <c t="s" r="E25" s="4">
        <v>1</v>
      </c>
      <c t="s" r="F25" s="4">
        <v>1</v>
      </c>
      <c t="s" r="G25" s="4">
        <v>1</v>
      </c>
    </row>
    <row r="26">
      <c t="s" r="A26" s="4">
        <v>1</v>
      </c>
      <c t="s" r="B26" s="5">
        <v>1</v>
      </c>
      <c t="s" r="C26" s="9">
        <v>40</v>
      </c>
      <c t="s" r="D26" s="4">
        <v>1</v>
      </c>
      <c t="s" r="E26" s="4">
        <v>1</v>
      </c>
      <c t="s" r="F26" s="4">
        <v>1</v>
      </c>
      <c t="s" r="G26" s="4">
        <v>1</v>
      </c>
    </row>
    <row r="27">
      <c t="s" r="A27" s="4">
        <v>1</v>
      </c>
      <c t="s" r="B27" s="5">
        <v>1</v>
      </c>
      <c t="s" r="C27" s="4">
        <v>41</v>
      </c>
      <c t="s" r="D27" s="4">
        <v>1</v>
      </c>
      <c t="s" r="E27" s="4">
        <v>1</v>
      </c>
      <c t="s" r="F27" s="4">
        <v>1</v>
      </c>
      <c t="s" r="G27" s="4">
        <v>1</v>
      </c>
    </row>
    <row r="28">
      <c t="s" r="A28" s="4">
        <v>1</v>
      </c>
      <c t="s" r="B28" s="5">
        <v>1</v>
      </c>
      <c t="s" r="C28" s="8">
        <v>20</v>
      </c>
      <c t="s" r="D28" s="4">
        <v>1</v>
      </c>
      <c t="s" r="E28" s="4">
        <v>1</v>
      </c>
      <c t="s" r="F28" s="4">
        <v>1</v>
      </c>
      <c t="s" r="G28" s="4">
        <v>1</v>
      </c>
    </row>
    <row r="29">
      <c t="s" r="A29" s="4">
        <v>1</v>
      </c>
      <c t="s" r="B29" s="5">
        <v>1</v>
      </c>
      <c t="s" r="C29" s="10">
        <v>1</v>
      </c>
      <c t="s" r="D29" s="11">
        <v>36</v>
      </c>
      <c r="E29" s="12">
        <v>1</v>
      </c>
      <c t="s" r="F29" s="13">
        <v>1</v>
      </c>
      <c t="str" r="G29" s="14">
        <f>IF(F29="",0,E29*F29)</f>
        <v/>
      </c>
    </row>
    <row r="30">
      <c t="s" r="A30" s="4">
        <v>1</v>
      </c>
      <c t="s" r="B30" s="5">
        <v>1</v>
      </c>
      <c t="s" r="C30" s="4">
        <v>1</v>
      </c>
      <c t="s" r="D30" s="4">
        <v>1</v>
      </c>
      <c t="s" r="E30" s="4">
        <v>1</v>
      </c>
      <c t="s" r="F30" s="4">
        <v>1</v>
      </c>
      <c t="s" r="G30" s="4">
        <v>1</v>
      </c>
    </row>
    <row r="31">
      <c t="s" r="A31" s="2">
        <v>42</v>
      </c>
      <c t="s" r="B31" s="6">
        <v>43</v>
      </c>
      <c t="s" r="C31" s="9">
        <v>44</v>
      </c>
      <c t="s" r="D31" s="4">
        <v>1</v>
      </c>
      <c t="s" r="E31" s="4">
        <v>1</v>
      </c>
      <c t="s" r="F31" s="4">
        <v>1</v>
      </c>
      <c t="s" r="G31" s="4">
        <v>1</v>
      </c>
    </row>
    <row r="32">
      <c t="s" r="A32" s="4">
        <v>1</v>
      </c>
      <c t="s" r="B32" s="5">
        <v>1</v>
      </c>
      <c t="s" r="C32" s="9">
        <v>45</v>
      </c>
      <c t="s" r="D32" s="4">
        <v>1</v>
      </c>
      <c t="s" r="E32" s="4">
        <v>1</v>
      </c>
      <c t="s" r="F32" s="4">
        <v>1</v>
      </c>
      <c t="s" r="G32" s="4">
        <v>1</v>
      </c>
    </row>
    <row r="33">
      <c t="s" r="A33" s="4">
        <v>1</v>
      </c>
      <c t="s" r="B33" s="5">
        <v>1</v>
      </c>
      <c t="s" r="C33" s="4">
        <v>46</v>
      </c>
      <c t="s" r="D33" s="4">
        <v>1</v>
      </c>
      <c t="s" r="E33" s="4">
        <v>1</v>
      </c>
      <c t="s" r="F33" s="4">
        <v>1</v>
      </c>
      <c t="s" r="G33" s="4">
        <v>1</v>
      </c>
    </row>
    <row r="34">
      <c t="s" r="A34" s="4">
        <v>1</v>
      </c>
      <c t="s" r="B34" s="5">
        <v>1</v>
      </c>
      <c t="s" r="C34" s="4">
        <v>47</v>
      </c>
      <c t="s" r="D34" s="4">
        <v>1</v>
      </c>
      <c t="s" r="E34" s="4">
        <v>1</v>
      </c>
      <c t="s" r="F34" s="4">
        <v>1</v>
      </c>
      <c t="s" r="G34" s="4">
        <v>1</v>
      </c>
    </row>
    <row r="35">
      <c t="s" r="A35" s="4">
        <v>1</v>
      </c>
      <c t="s" r="B35" s="5">
        <v>1</v>
      </c>
      <c t="s" r="C35" s="4">
        <v>34</v>
      </c>
      <c t="s" r="D35" s="4">
        <v>1</v>
      </c>
      <c t="s" r="E35" s="4">
        <v>1</v>
      </c>
      <c t="s" r="F35" s="4">
        <v>1</v>
      </c>
      <c t="s" r="G35" s="4">
        <v>1</v>
      </c>
    </row>
    <row r="36">
      <c t="s" r="A36" s="4">
        <v>1</v>
      </c>
      <c t="s" r="B36" s="5">
        <v>1</v>
      </c>
      <c t="s" r="C36" s="4">
        <v>48</v>
      </c>
      <c t="s" r="D36" s="4">
        <v>1</v>
      </c>
      <c t="s" r="E36" s="4">
        <v>1</v>
      </c>
      <c t="s" r="F36" s="4">
        <v>1</v>
      </c>
      <c t="s" r="G36" s="4">
        <v>1</v>
      </c>
    </row>
    <row r="37">
      <c t="s" r="A37" s="4">
        <v>1</v>
      </c>
      <c t="s" r="B37" s="5">
        <v>1</v>
      </c>
      <c t="s" r="C37" s="8">
        <v>20</v>
      </c>
      <c t="s" r="D37" s="4">
        <v>1</v>
      </c>
      <c t="s" r="E37" s="4">
        <v>1</v>
      </c>
      <c t="s" r="F37" s="4">
        <v>1</v>
      </c>
      <c t="s" r="G37" s="4">
        <v>1</v>
      </c>
    </row>
    <row r="38">
      <c t="s" r="A38" s="4">
        <v>1</v>
      </c>
      <c t="s" r="B38" s="5">
        <v>1</v>
      </c>
      <c t="s" r="C38" s="10">
        <v>1</v>
      </c>
      <c t="s" r="D38" s="11">
        <v>36</v>
      </c>
      <c r="E38" s="12">
        <v>1</v>
      </c>
      <c t="s" r="F38" s="13">
        <v>1</v>
      </c>
      <c t="str" r="G38" s="14">
        <f>IF(F38="",0,E38*F38)</f>
        <v/>
      </c>
    </row>
    <row r="39">
      <c t="s" r="A39" s="4">
        <v>1</v>
      </c>
      <c t="s" r="B39" s="5">
        <v>1</v>
      </c>
      <c t="s" r="C39" s="4">
        <v>1</v>
      </c>
      <c t="s" r="D39" s="4">
        <v>1</v>
      </c>
      <c t="s" r="E39" s="4">
        <v>1</v>
      </c>
      <c t="s" r="F39" s="4">
        <v>1</v>
      </c>
      <c t="s" r="G39" s="4">
        <v>1</v>
      </c>
    </row>
    <row r="40">
      <c t="s" r="A40" s="2">
        <v>49</v>
      </c>
      <c t="s" r="B40" s="6">
        <v>50</v>
      </c>
      <c t="s" r="C40" s="9">
        <v>51</v>
      </c>
      <c t="s" r="D40" s="4">
        <v>1</v>
      </c>
      <c t="s" r="E40" s="4">
        <v>1</v>
      </c>
      <c t="s" r="F40" s="4">
        <v>1</v>
      </c>
      <c t="s" r="G40" s="4">
        <v>1</v>
      </c>
    </row>
    <row r="41">
      <c t="s" r="A41" s="4">
        <v>1</v>
      </c>
      <c t="s" r="B41" s="5">
        <v>1</v>
      </c>
      <c t="s" r="C41" s="9">
        <v>52</v>
      </c>
      <c t="s" r="D41" s="4">
        <v>1</v>
      </c>
      <c t="s" r="E41" s="4">
        <v>1</v>
      </c>
      <c t="s" r="F41" s="4">
        <v>1</v>
      </c>
      <c t="s" r="G41" s="4">
        <v>1</v>
      </c>
    </row>
    <row r="42">
      <c t="s" r="A42" s="4">
        <v>1</v>
      </c>
      <c t="s" r="B42" s="5">
        <v>1</v>
      </c>
      <c t="s" r="C42" s="4">
        <v>1</v>
      </c>
      <c t="s" r="D42" s="4">
        <v>1</v>
      </c>
      <c t="s" r="E42" s="4">
        <v>1</v>
      </c>
      <c t="s" r="F42" s="4">
        <v>1</v>
      </c>
      <c t="s" r="G42" s="4">
        <v>1</v>
      </c>
    </row>
    <row r="43">
      <c t="s" r="A43" s="2">
        <v>53</v>
      </c>
      <c t="s" r="B43" s="6">
        <v>54</v>
      </c>
      <c t="s" r="C43" s="9">
        <v>55</v>
      </c>
      <c t="s" r="D43" s="4">
        <v>1</v>
      </c>
      <c t="s" r="E43" s="4">
        <v>1</v>
      </c>
      <c t="s" r="F43" s="4">
        <v>1</v>
      </c>
      <c t="s" r="G43" s="4">
        <v>1</v>
      </c>
    </row>
    <row r="44">
      <c t="s" r="A44" s="4">
        <v>1</v>
      </c>
      <c t="s" r="B44" s="5">
        <v>1</v>
      </c>
      <c t="s" r="C44" s="9">
        <v>56</v>
      </c>
      <c t="s" r="D44" s="4">
        <v>1</v>
      </c>
      <c t="s" r="E44" s="4">
        <v>1</v>
      </c>
      <c t="s" r="F44" s="4">
        <v>1</v>
      </c>
      <c t="s" r="G44" s="4">
        <v>1</v>
      </c>
    </row>
    <row r="45">
      <c t="s" r="A45" s="4">
        <v>1</v>
      </c>
      <c t="s" r="B45" s="5">
        <v>1</v>
      </c>
      <c t="s" r="C45" s="4">
        <v>57</v>
      </c>
      <c t="s" r="D45" s="4">
        <v>1</v>
      </c>
      <c t="s" r="E45" s="4">
        <v>1</v>
      </c>
      <c t="s" r="F45" s="4">
        <v>1</v>
      </c>
      <c t="s" r="G45" s="4">
        <v>1</v>
      </c>
    </row>
    <row r="46">
      <c t="s" r="A46" s="4">
        <v>1</v>
      </c>
      <c t="s" r="B46" s="5">
        <v>1</v>
      </c>
      <c t="s" r="C46" s="4">
        <v>34</v>
      </c>
      <c t="s" r="D46" s="4">
        <v>1</v>
      </c>
      <c t="s" r="E46" s="4">
        <v>1</v>
      </c>
      <c t="s" r="F46" s="4">
        <v>1</v>
      </c>
      <c t="s" r="G46" s="4">
        <v>1</v>
      </c>
    </row>
    <row r="47">
      <c t="s" r="A47" s="4">
        <v>1</v>
      </c>
      <c t="s" r="B47" s="5">
        <v>1</v>
      </c>
      <c t="s" r="C47" s="4">
        <v>58</v>
      </c>
      <c t="s" r="D47" s="4">
        <v>1</v>
      </c>
      <c t="s" r="E47" s="4">
        <v>1</v>
      </c>
      <c t="s" r="F47" s="4">
        <v>1</v>
      </c>
      <c t="s" r="G47" s="4">
        <v>1</v>
      </c>
    </row>
    <row r="48">
      <c t="s" r="A48" s="4">
        <v>1</v>
      </c>
      <c t="s" r="B48" s="5">
        <v>1</v>
      </c>
      <c t="s" r="C48" s="4">
        <v>59</v>
      </c>
      <c t="s" r="D48" s="4">
        <v>1</v>
      </c>
      <c t="s" r="E48" s="4">
        <v>1</v>
      </c>
      <c t="s" r="F48" s="4">
        <v>1</v>
      </c>
      <c t="s" r="G48" s="4">
        <v>1</v>
      </c>
    </row>
    <row r="49">
      <c t="s" r="A49" s="4">
        <v>1</v>
      </c>
      <c t="s" r="B49" s="5">
        <v>1</v>
      </c>
      <c t="s" r="C49" s="8">
        <v>20</v>
      </c>
      <c t="s" r="D49" s="4">
        <v>1</v>
      </c>
      <c t="s" r="E49" s="4">
        <v>1</v>
      </c>
      <c t="s" r="F49" s="4">
        <v>1</v>
      </c>
      <c t="s" r="G49" s="4">
        <v>1</v>
      </c>
    </row>
    <row r="50">
      <c t="s" r="A50" s="4">
        <v>1</v>
      </c>
      <c t="s" r="B50" s="5">
        <v>1</v>
      </c>
      <c t="s" r="C50" s="10">
        <v>1</v>
      </c>
      <c t="s" r="D50" s="11">
        <v>36</v>
      </c>
      <c r="E50" s="12">
        <v>1</v>
      </c>
      <c t="s" r="F50" s="13">
        <v>1</v>
      </c>
      <c t="str" r="G50" s="14">
        <f>IF(F50="",0,E50*F50)</f>
        <v/>
      </c>
    </row>
    <row r="51">
      <c t="s" r="A51" s="4">
        <v>1</v>
      </c>
      <c t="s" r="B51" s="5">
        <v>1</v>
      </c>
      <c t="s" r="C51" s="4">
        <v>1</v>
      </c>
      <c t="s" r="D51" s="4">
        <v>1</v>
      </c>
      <c t="s" r="E51" s="4">
        <v>1</v>
      </c>
      <c t="s" r="F51" s="4">
        <v>1</v>
      </c>
      <c t="s" r="G51" s="4">
        <v>1</v>
      </c>
    </row>
    <row r="52">
      <c t="s" r="A52" s="2">
        <v>60</v>
      </c>
      <c t="s" r="B52" s="6">
        <v>61</v>
      </c>
      <c t="s" r="C52" s="9">
        <v>62</v>
      </c>
      <c t="s" r="D52" s="4">
        <v>1</v>
      </c>
      <c t="s" r="E52" s="4">
        <v>1</v>
      </c>
      <c t="s" r="F52" s="4">
        <v>1</v>
      </c>
      <c t="s" r="G52" s="4">
        <v>1</v>
      </c>
    </row>
    <row r="53">
      <c t="s" r="A53" s="4">
        <v>1</v>
      </c>
      <c t="s" r="B53" s="5">
        <v>1</v>
      </c>
      <c t="s" r="C53" s="9">
        <v>63</v>
      </c>
      <c t="s" r="D53" s="4">
        <v>1</v>
      </c>
      <c t="s" r="E53" s="4">
        <v>1</v>
      </c>
      <c t="s" r="F53" s="4">
        <v>1</v>
      </c>
      <c t="s" r="G53" s="4">
        <v>1</v>
      </c>
    </row>
    <row r="54">
      <c t="s" r="A54" s="4">
        <v>1</v>
      </c>
      <c t="s" r="B54" s="5">
        <v>1</v>
      </c>
      <c t="s" r="C54" s="4">
        <v>1</v>
      </c>
      <c t="s" r="D54" s="4">
        <v>1</v>
      </c>
      <c t="s" r="E54" s="4">
        <v>1</v>
      </c>
      <c t="s" r="F54" s="4">
        <v>1</v>
      </c>
      <c t="s" r="G54" s="4">
        <v>1</v>
      </c>
    </row>
    <row r="55">
      <c t="s" r="A55" s="2">
        <v>64</v>
      </c>
      <c t="s" r="B55" s="6">
        <v>65</v>
      </c>
      <c t="s" r="C55" s="9">
        <v>66</v>
      </c>
      <c t="s" r="D55" s="4">
        <v>1</v>
      </c>
      <c t="s" r="E55" s="4">
        <v>1</v>
      </c>
      <c t="s" r="F55" s="4">
        <v>1</v>
      </c>
      <c t="s" r="G55" s="4">
        <v>1</v>
      </c>
    </row>
    <row r="56">
      <c t="s" r="A56" s="4">
        <v>1</v>
      </c>
      <c t="s" r="B56" s="5">
        <v>1</v>
      </c>
      <c t="s" r="C56" s="9">
        <v>67</v>
      </c>
      <c t="s" r="D56" s="4">
        <v>1</v>
      </c>
      <c t="s" r="E56" s="4">
        <v>1</v>
      </c>
      <c t="s" r="F56" s="4">
        <v>1</v>
      </c>
      <c t="s" r="G56" s="4">
        <v>1</v>
      </c>
    </row>
    <row r="57">
      <c t="s" r="A57" s="4">
        <v>1</v>
      </c>
      <c t="s" r="B57" s="5">
        <v>1</v>
      </c>
      <c t="s" r="C57" s="4">
        <v>68</v>
      </c>
      <c t="s" r="D57" s="4">
        <v>1</v>
      </c>
      <c t="s" r="E57" s="4">
        <v>1</v>
      </c>
      <c t="s" r="F57" s="4">
        <v>1</v>
      </c>
      <c t="s" r="G57" s="4">
        <v>1</v>
      </c>
    </row>
    <row r="58">
      <c t="s" r="A58" s="4">
        <v>1</v>
      </c>
      <c t="s" r="B58" s="5">
        <v>1</v>
      </c>
      <c t="s" r="C58" s="8">
        <v>20</v>
      </c>
      <c t="s" r="D58" s="4">
        <v>1</v>
      </c>
      <c t="s" r="E58" s="4">
        <v>1</v>
      </c>
      <c t="s" r="F58" s="4">
        <v>1</v>
      </c>
      <c t="s" r="G58" s="4">
        <v>1</v>
      </c>
    </row>
    <row r="59">
      <c t="s" r="A59" s="4">
        <v>1</v>
      </c>
      <c t="s" r="B59" s="5">
        <v>1</v>
      </c>
      <c t="s" r="C59" s="4">
        <v>1</v>
      </c>
      <c t="s" r="D59" s="4">
        <v>1</v>
      </c>
      <c t="s" r="E59" s="4">
        <v>1</v>
      </c>
      <c t="s" r="F59" s="4">
        <v>1</v>
      </c>
      <c t="s" r="G59" s="4">
        <v>1</v>
      </c>
    </row>
    <row r="60">
      <c t="s" r="A60" s="2">
        <v>69</v>
      </c>
      <c t="s" r="B60" s="6">
        <v>70</v>
      </c>
      <c t="s" r="C60" s="9">
        <v>71</v>
      </c>
      <c t="s" r="D60" s="4">
        <v>1</v>
      </c>
      <c t="s" r="E60" s="4">
        <v>1</v>
      </c>
      <c t="s" r="F60" s="4">
        <v>1</v>
      </c>
      <c t="s" r="G60" s="4">
        <v>1</v>
      </c>
    </row>
    <row r="61">
      <c t="s" r="A61" s="4">
        <v>1</v>
      </c>
      <c t="s" r="B61" s="5">
        <v>1</v>
      </c>
      <c t="s" r="C61" s="9">
        <v>72</v>
      </c>
      <c t="s" r="D61" s="4">
        <v>1</v>
      </c>
      <c t="s" r="E61" s="4">
        <v>1</v>
      </c>
      <c t="s" r="F61" s="4">
        <v>1</v>
      </c>
      <c t="s" r="G61" s="4">
        <v>1</v>
      </c>
    </row>
    <row r="62">
      <c t="s" r="A62" s="4">
        <v>1</v>
      </c>
      <c t="s" r="B62" s="5">
        <v>1</v>
      </c>
      <c t="s" r="C62" s="4">
        <v>73</v>
      </c>
      <c t="s" r="D62" s="4">
        <v>1</v>
      </c>
      <c t="s" r="E62" s="4">
        <v>1</v>
      </c>
      <c t="s" r="F62" s="4">
        <v>1</v>
      </c>
      <c t="s" r="G62" s="4">
        <v>1</v>
      </c>
    </row>
    <row r="63">
      <c t="s" r="A63" s="4">
        <v>1</v>
      </c>
      <c t="s" r="B63" s="5">
        <v>1</v>
      </c>
      <c t="s" r="C63" s="4">
        <v>74</v>
      </c>
      <c t="s" r="D63" s="4">
        <v>1</v>
      </c>
      <c t="s" r="E63" s="4">
        <v>1</v>
      </c>
      <c t="s" r="F63" s="4">
        <v>1</v>
      </c>
      <c t="s" r="G63" s="4">
        <v>1</v>
      </c>
    </row>
    <row r="64">
      <c t="s" r="A64" s="4">
        <v>1</v>
      </c>
      <c t="s" r="B64" s="5">
        <v>1</v>
      </c>
      <c t="s" r="C64" s="4">
        <v>34</v>
      </c>
      <c t="s" r="D64" s="4">
        <v>1</v>
      </c>
      <c t="s" r="E64" s="4">
        <v>1</v>
      </c>
      <c t="s" r="F64" s="4">
        <v>1</v>
      </c>
      <c t="s" r="G64" s="4">
        <v>1</v>
      </c>
    </row>
    <row r="65">
      <c t="s" r="A65" s="4">
        <v>1</v>
      </c>
      <c t="s" r="B65" s="5">
        <v>1</v>
      </c>
      <c t="s" r="C65" s="4">
        <v>75</v>
      </c>
      <c t="s" r="D65" s="4">
        <v>1</v>
      </c>
      <c t="s" r="E65" s="4">
        <v>1</v>
      </c>
      <c t="s" r="F65" s="4">
        <v>1</v>
      </c>
      <c t="s" r="G65" s="4">
        <v>1</v>
      </c>
    </row>
    <row r="66">
      <c t="s" r="A66" s="4">
        <v>1</v>
      </c>
      <c t="s" r="B66" s="5">
        <v>1</v>
      </c>
      <c t="s" r="C66" s="8">
        <v>20</v>
      </c>
      <c t="s" r="D66" s="4">
        <v>1</v>
      </c>
      <c t="s" r="E66" s="4">
        <v>1</v>
      </c>
      <c t="s" r="F66" s="4">
        <v>1</v>
      </c>
      <c t="s" r="G66" s="4">
        <v>1</v>
      </c>
    </row>
    <row r="67">
      <c t="s" r="A67" s="4">
        <v>1</v>
      </c>
      <c t="s" r="B67" s="5">
        <v>1</v>
      </c>
      <c t="s" r="C67" s="10">
        <v>1</v>
      </c>
      <c t="s" r="D67" s="11">
        <v>36</v>
      </c>
      <c r="E67" s="12">
        <v>1</v>
      </c>
      <c t="s" r="F67" s="13">
        <v>1</v>
      </c>
      <c t="str" r="G67" s="14">
        <f>IF(F67="",0,E67*F67)</f>
        <v/>
      </c>
    </row>
    <row r="68">
      <c t="s" r="A68" s="4">
        <v>1</v>
      </c>
      <c t="s" r="B68" s="5">
        <v>1</v>
      </c>
      <c t="s" r="C68" s="4">
        <v>1</v>
      </c>
      <c t="s" r="D68" s="4">
        <v>1</v>
      </c>
      <c t="s" r="E68" s="4">
        <v>1</v>
      </c>
      <c t="s" r="F68" s="4">
        <v>1</v>
      </c>
      <c t="s" r="G68" s="4">
        <v>1</v>
      </c>
    </row>
    <row r="69">
      <c t="s" r="A69" s="2">
        <v>76</v>
      </c>
      <c t="s" r="B69" s="6">
        <v>77</v>
      </c>
      <c t="s" r="C69" s="9">
        <v>78</v>
      </c>
      <c t="s" r="D69" s="4">
        <v>1</v>
      </c>
      <c t="s" r="E69" s="4">
        <v>1</v>
      </c>
      <c t="s" r="F69" s="4">
        <v>1</v>
      </c>
      <c t="s" r="G69" s="4">
        <v>1</v>
      </c>
    </row>
    <row r="70">
      <c t="s" r="A70" s="4">
        <v>1</v>
      </c>
      <c t="s" r="B70" s="5">
        <v>1</v>
      </c>
      <c t="s" r="C70" s="9">
        <v>79</v>
      </c>
      <c t="s" r="D70" s="4">
        <v>1</v>
      </c>
      <c t="s" r="E70" s="4">
        <v>1</v>
      </c>
      <c t="s" r="F70" s="4">
        <v>1</v>
      </c>
      <c t="s" r="G70" s="4">
        <v>1</v>
      </c>
    </row>
    <row r="71">
      <c t="s" r="A71" s="4">
        <v>1</v>
      </c>
      <c t="s" r="B71" s="5">
        <v>1</v>
      </c>
      <c t="s" r="C71" s="4">
        <v>80</v>
      </c>
      <c t="s" r="D71" s="4">
        <v>1</v>
      </c>
      <c t="s" r="E71" s="4">
        <v>1</v>
      </c>
      <c t="s" r="F71" s="4">
        <v>1</v>
      </c>
      <c t="s" r="G71" s="4">
        <v>1</v>
      </c>
    </row>
    <row r="72">
      <c t="s" r="A72" s="4">
        <v>1</v>
      </c>
      <c t="s" r="B72" s="5">
        <v>1</v>
      </c>
      <c t="s" r="C72" s="4">
        <v>34</v>
      </c>
      <c t="s" r="D72" s="4">
        <v>1</v>
      </c>
      <c t="s" r="E72" s="4">
        <v>1</v>
      </c>
      <c t="s" r="F72" s="4">
        <v>1</v>
      </c>
      <c t="s" r="G72" s="4">
        <v>1</v>
      </c>
    </row>
    <row r="73">
      <c t="s" r="A73" s="4">
        <v>1</v>
      </c>
      <c t="s" r="B73" s="5">
        <v>1</v>
      </c>
      <c t="s" r="C73" s="4">
        <v>81</v>
      </c>
      <c t="s" r="D73" s="4">
        <v>1</v>
      </c>
      <c t="s" r="E73" s="4">
        <v>1</v>
      </c>
      <c t="s" r="F73" s="4">
        <v>1</v>
      </c>
      <c t="s" r="G73" s="4">
        <v>1</v>
      </c>
    </row>
    <row r="74">
      <c t="s" r="A74" s="4">
        <v>1</v>
      </c>
      <c t="s" r="B74" s="5">
        <v>1</v>
      </c>
      <c t="s" r="C74" s="8">
        <v>20</v>
      </c>
      <c t="s" r="D74" s="4">
        <v>1</v>
      </c>
      <c t="s" r="E74" s="4">
        <v>1</v>
      </c>
      <c t="s" r="F74" s="4">
        <v>1</v>
      </c>
      <c t="s" r="G74" s="4">
        <v>1</v>
      </c>
    </row>
    <row r="75">
      <c t="s" r="A75" s="4">
        <v>1</v>
      </c>
      <c t="s" r="B75" s="5">
        <v>1</v>
      </c>
      <c t="s" r="C75" s="10">
        <v>1</v>
      </c>
      <c t="s" r="D75" s="11">
        <v>82</v>
      </c>
      <c r="E75" s="12">
        <v>16</v>
      </c>
      <c t="s" r="F75" s="13">
        <v>1</v>
      </c>
      <c t="str" r="G75" s="14">
        <f>IF(F75="",0,E75*F75)</f>
        <v/>
      </c>
    </row>
    <row r="76">
      <c t="s" r="A76" s="4">
        <v>1</v>
      </c>
      <c t="s" r="B76" s="5">
        <v>1</v>
      </c>
      <c t="s" r="C76" s="4">
        <v>1</v>
      </c>
      <c t="s" r="D76" s="4">
        <v>1</v>
      </c>
      <c t="s" r="E76" s="4">
        <v>1</v>
      </c>
      <c t="s" r="F76" s="4">
        <v>1</v>
      </c>
      <c t="s" r="G76" s="4">
        <v>1</v>
      </c>
    </row>
    <row r="77">
      <c t="s" r="A77" s="2">
        <v>83</v>
      </c>
      <c t="s" r="B77" s="6">
        <v>84</v>
      </c>
      <c t="s" r="C77" s="9">
        <v>85</v>
      </c>
      <c t="s" r="D77" s="4">
        <v>1</v>
      </c>
      <c t="s" r="E77" s="4">
        <v>1</v>
      </c>
      <c t="s" r="F77" s="4">
        <v>1</v>
      </c>
      <c t="s" r="G77" s="4">
        <v>1</v>
      </c>
    </row>
    <row r="78">
      <c t="s" r="A78" s="4">
        <v>1</v>
      </c>
      <c t="s" r="B78" s="5">
        <v>1</v>
      </c>
      <c t="s" r="C78" s="9">
        <v>86</v>
      </c>
      <c t="s" r="D78" s="4">
        <v>1</v>
      </c>
      <c t="s" r="E78" s="4">
        <v>1</v>
      </c>
      <c t="s" r="F78" s="4">
        <v>1</v>
      </c>
      <c t="s" r="G78" s="4">
        <v>1</v>
      </c>
    </row>
    <row r="79">
      <c t="s" r="A79" s="4">
        <v>1</v>
      </c>
      <c t="s" r="B79" s="5">
        <v>1</v>
      </c>
      <c t="s" r="C79" s="4">
        <v>87</v>
      </c>
      <c t="s" r="D79" s="4">
        <v>1</v>
      </c>
      <c t="s" r="E79" s="4">
        <v>1</v>
      </c>
      <c t="s" r="F79" s="4">
        <v>1</v>
      </c>
      <c t="s" r="G79" s="4">
        <v>1</v>
      </c>
    </row>
    <row r="80">
      <c t="s" r="A80" s="4">
        <v>1</v>
      </c>
      <c t="s" r="B80" s="5">
        <v>1</v>
      </c>
      <c t="s" r="C80" s="8">
        <v>20</v>
      </c>
      <c t="s" r="D80" s="4">
        <v>1</v>
      </c>
      <c t="s" r="E80" s="4">
        <v>1</v>
      </c>
      <c t="s" r="F80" s="4">
        <v>1</v>
      </c>
      <c t="s" r="G80" s="4">
        <v>1</v>
      </c>
    </row>
    <row r="81">
      <c t="s" r="A81" s="4">
        <v>1</v>
      </c>
      <c t="s" r="B81" s="5">
        <v>1</v>
      </c>
      <c t="s" r="C81" s="10">
        <v>1</v>
      </c>
      <c t="s" r="D81" s="11">
        <v>36</v>
      </c>
      <c r="E81" s="12">
        <v>1</v>
      </c>
      <c t="s" r="F81" s="13">
        <v>1</v>
      </c>
      <c t="str" r="G81" s="14">
        <f>IF(F81="",0,E81*F81)</f>
        <v/>
      </c>
    </row>
    <row r="82">
      <c t="s" r="A82" s="4">
        <v>1</v>
      </c>
      <c t="s" r="B82" s="5">
        <v>1</v>
      </c>
      <c t="s" r="C82" s="4">
        <v>1</v>
      </c>
      <c t="s" r="D82" s="4">
        <v>1</v>
      </c>
      <c t="s" r="E82" s="4">
        <v>1</v>
      </c>
      <c t="s" r="F82" s="4">
        <v>1</v>
      </c>
      <c t="s" r="G82" s="4">
        <v>1</v>
      </c>
    </row>
    <row r="83">
      <c t="s" r="A83" s="2">
        <v>88</v>
      </c>
      <c t="s" r="B83" s="6">
        <v>89</v>
      </c>
      <c t="s" r="C83" s="9">
        <v>90</v>
      </c>
      <c t="s" r="D83" s="4">
        <v>1</v>
      </c>
      <c t="s" r="E83" s="4">
        <v>1</v>
      </c>
      <c t="s" r="F83" s="4">
        <v>1</v>
      </c>
      <c t="s" r="G83" s="4">
        <v>1</v>
      </c>
    </row>
    <row r="84">
      <c t="s" r="A84" s="4">
        <v>1</v>
      </c>
      <c t="s" r="B84" s="5">
        <v>1</v>
      </c>
      <c t="s" r="C84" s="9">
        <v>91</v>
      </c>
      <c t="s" r="D84" s="4">
        <v>1</v>
      </c>
      <c t="s" r="E84" s="4">
        <v>1</v>
      </c>
      <c t="s" r="F84" s="4">
        <v>1</v>
      </c>
      <c t="s" r="G84" s="4">
        <v>1</v>
      </c>
    </row>
    <row r="85">
      <c t="s" r="A85" s="4">
        <v>1</v>
      </c>
      <c t="s" r="B85" s="5">
        <v>1</v>
      </c>
      <c t="s" r="C85" s="4">
        <v>92</v>
      </c>
      <c t="s" r="D85" s="4">
        <v>1</v>
      </c>
      <c t="s" r="E85" s="4">
        <v>1</v>
      </c>
      <c t="s" r="F85" s="4">
        <v>1</v>
      </c>
      <c t="s" r="G85" s="4">
        <v>1</v>
      </c>
    </row>
    <row r="86">
      <c t="s" r="A86" s="4">
        <v>1</v>
      </c>
      <c t="s" r="B86" s="5">
        <v>1</v>
      </c>
      <c t="s" r="C86" s="8">
        <v>20</v>
      </c>
      <c t="s" r="D86" s="4">
        <v>1</v>
      </c>
      <c t="s" r="E86" s="4">
        <v>1</v>
      </c>
      <c t="s" r="F86" s="4">
        <v>1</v>
      </c>
      <c t="s" r="G86" s="4">
        <v>1</v>
      </c>
    </row>
    <row r="87">
      <c t="s" r="A87" s="4">
        <v>1</v>
      </c>
      <c t="s" r="B87" s="5">
        <v>1</v>
      </c>
      <c t="s" r="C87" s="10">
        <v>1</v>
      </c>
      <c t="s" r="D87" s="11">
        <v>36</v>
      </c>
      <c r="E87" s="12">
        <v>1</v>
      </c>
      <c t="s" r="F87" s="13">
        <v>1</v>
      </c>
      <c t="str" r="G87" s="14">
        <f>IF(F87="",0,E87*F87)</f>
        <v/>
      </c>
    </row>
    <row r="88">
      <c t="s" r="A88" s="4">
        <v>1</v>
      </c>
      <c t="s" r="B88" s="5">
        <v>1</v>
      </c>
      <c t="s" r="C88" s="4">
        <v>1</v>
      </c>
      <c t="s" r="D88" s="4">
        <v>1</v>
      </c>
      <c t="s" r="E88" s="4">
        <v>1</v>
      </c>
      <c t="s" r="F88" s="4">
        <v>1</v>
      </c>
      <c t="s" r="G88" s="4">
        <v>1</v>
      </c>
    </row>
    <row r="89">
      <c t="s" r="A89" s="2">
        <v>93</v>
      </c>
      <c t="s" r="B89" s="6">
        <v>94</v>
      </c>
      <c t="s" r="C89" s="9">
        <v>95</v>
      </c>
      <c t="s" r="D89" s="4">
        <v>1</v>
      </c>
      <c t="s" r="E89" s="4">
        <v>1</v>
      </c>
      <c t="s" r="F89" s="4">
        <v>1</v>
      </c>
      <c t="s" r="G89" s="4">
        <v>1</v>
      </c>
    </row>
    <row r="90">
      <c t="s" r="A90" s="4">
        <v>1</v>
      </c>
      <c t="s" r="B90" s="5">
        <v>1</v>
      </c>
      <c t="s" r="C90" s="9">
        <v>96</v>
      </c>
      <c t="s" r="D90" s="4">
        <v>1</v>
      </c>
      <c t="s" r="E90" s="4">
        <v>1</v>
      </c>
      <c t="s" r="F90" s="4">
        <v>1</v>
      </c>
      <c t="s" r="G90" s="4">
        <v>1</v>
      </c>
    </row>
    <row r="91">
      <c t="s" r="A91" s="4">
        <v>1</v>
      </c>
      <c t="s" r="B91" s="5">
        <v>1</v>
      </c>
      <c t="s" r="C91" s="4">
        <v>97</v>
      </c>
      <c t="s" r="D91" s="4">
        <v>1</v>
      </c>
      <c t="s" r="E91" s="4">
        <v>1</v>
      </c>
      <c t="s" r="F91" s="4">
        <v>1</v>
      </c>
      <c t="s" r="G91" s="4">
        <v>1</v>
      </c>
    </row>
    <row r="92">
      <c t="s" r="A92" s="4">
        <v>1</v>
      </c>
      <c t="s" r="B92" s="5">
        <v>1</v>
      </c>
      <c t="s" r="C92" s="8">
        <v>20</v>
      </c>
      <c t="s" r="D92" s="4">
        <v>1</v>
      </c>
      <c t="s" r="E92" s="4">
        <v>1</v>
      </c>
      <c t="s" r="F92" s="4">
        <v>1</v>
      </c>
      <c t="s" r="G92" s="4">
        <v>1</v>
      </c>
    </row>
    <row r="93">
      <c t="s" r="A93" s="4">
        <v>1</v>
      </c>
      <c t="s" r="B93" s="5">
        <v>1</v>
      </c>
      <c t="s" r="C93" s="4">
        <v>1</v>
      </c>
      <c t="s" r="D93" s="4">
        <v>1</v>
      </c>
      <c t="s" r="E93" s="4">
        <v>1</v>
      </c>
      <c t="s" r="F93" s="4">
        <v>1</v>
      </c>
      <c t="s" r="G93" s="4">
        <v>1</v>
      </c>
    </row>
    <row r="94">
      <c t="s" r="A94" s="2">
        <v>98</v>
      </c>
      <c t="s" r="B94" s="6">
        <v>99</v>
      </c>
      <c t="s" r="C94" s="9">
        <v>100</v>
      </c>
      <c t="s" r="D94" s="4">
        <v>1</v>
      </c>
      <c t="s" r="E94" s="4">
        <v>1</v>
      </c>
      <c t="s" r="F94" s="4">
        <v>1</v>
      </c>
      <c t="s" r="G94" s="4">
        <v>1</v>
      </c>
    </row>
    <row r="95">
      <c t="s" r="A95" s="4">
        <v>1</v>
      </c>
      <c t="s" r="B95" s="5">
        <v>1</v>
      </c>
      <c t="s" r="C95" s="9">
        <v>101</v>
      </c>
      <c t="s" r="D95" s="4">
        <v>1</v>
      </c>
      <c t="s" r="E95" s="4">
        <v>1</v>
      </c>
      <c t="s" r="F95" s="4">
        <v>1</v>
      </c>
      <c t="s" r="G95" s="4">
        <v>1</v>
      </c>
    </row>
    <row r="96">
      <c t="s" r="A96" s="4">
        <v>1</v>
      </c>
      <c t="s" r="B96" s="5">
        <v>1</v>
      </c>
      <c t="s" r="C96" s="4">
        <v>102</v>
      </c>
      <c t="s" r="D96" s="4">
        <v>1</v>
      </c>
      <c t="s" r="E96" s="4">
        <v>1</v>
      </c>
      <c t="s" r="F96" s="4">
        <v>1</v>
      </c>
      <c t="s" r="G96" s="4">
        <v>1</v>
      </c>
    </row>
    <row r="97">
      <c t="s" r="A97" s="4">
        <v>1</v>
      </c>
      <c t="s" r="B97" s="5">
        <v>1</v>
      </c>
      <c t="s" r="C97" s="4">
        <v>103</v>
      </c>
      <c t="s" r="D97" s="4">
        <v>1</v>
      </c>
      <c t="s" r="E97" s="4">
        <v>1</v>
      </c>
      <c t="s" r="F97" s="4">
        <v>1</v>
      </c>
      <c t="s" r="G97" s="4">
        <v>1</v>
      </c>
    </row>
    <row r="98">
      <c t="s" r="A98" s="4">
        <v>1</v>
      </c>
      <c t="s" r="B98" s="5">
        <v>1</v>
      </c>
      <c t="s" r="C98" s="4">
        <v>34</v>
      </c>
      <c t="s" r="D98" s="4">
        <v>1</v>
      </c>
      <c t="s" r="E98" s="4">
        <v>1</v>
      </c>
      <c t="s" r="F98" s="4">
        <v>1</v>
      </c>
      <c t="s" r="G98" s="4">
        <v>1</v>
      </c>
    </row>
    <row r="99">
      <c t="s" r="A99" s="4">
        <v>1</v>
      </c>
      <c t="s" r="B99" s="5">
        <v>1</v>
      </c>
      <c t="s" r="C99" s="4">
        <v>104</v>
      </c>
      <c t="s" r="D99" s="4">
        <v>1</v>
      </c>
      <c t="s" r="E99" s="4">
        <v>1</v>
      </c>
      <c t="s" r="F99" s="4">
        <v>1</v>
      </c>
      <c t="s" r="G99" s="4">
        <v>1</v>
      </c>
    </row>
    <row r="100">
      <c t="s" r="A100" s="4">
        <v>1</v>
      </c>
      <c t="s" r="B100" s="5">
        <v>1</v>
      </c>
      <c t="s" r="C100" s="8">
        <v>20</v>
      </c>
      <c t="s" r="D100" s="4">
        <v>1</v>
      </c>
      <c t="s" r="E100" s="4">
        <v>1</v>
      </c>
      <c t="s" r="F100" s="4">
        <v>1</v>
      </c>
      <c t="s" r="G100" s="4">
        <v>1</v>
      </c>
    </row>
    <row r="101">
      <c t="s" r="A101" s="4">
        <v>1</v>
      </c>
      <c t="s" r="B101" s="5">
        <v>1</v>
      </c>
      <c t="s" r="C101" s="10">
        <v>1</v>
      </c>
      <c t="s" r="D101" s="11">
        <v>36</v>
      </c>
      <c r="E101" s="12">
        <v>1</v>
      </c>
      <c t="s" r="F101" s="13">
        <v>1</v>
      </c>
      <c t="str" r="G101" s="14">
        <f>IF(F101="",0,E101*F101)</f>
        <v/>
      </c>
    </row>
    <row r="102">
      <c t="s" r="A102" s="4">
        <v>1</v>
      </c>
      <c t="s" r="B102" s="5">
        <v>1</v>
      </c>
      <c t="s" r="C102" s="4">
        <v>1</v>
      </c>
      <c t="s" r="D102" s="4">
        <v>1</v>
      </c>
      <c t="s" r="E102" s="4">
        <v>1</v>
      </c>
      <c t="s" r="F102" s="4">
        <v>1</v>
      </c>
      <c t="s" r="G102" s="4">
        <v>1</v>
      </c>
    </row>
    <row r="103">
      <c t="s" r="A103" s="2">
        <v>105</v>
      </c>
      <c t="s" r="B103" s="6">
        <v>106</v>
      </c>
      <c t="s" r="C103" s="9">
        <v>107</v>
      </c>
      <c t="s" r="D103" s="4">
        <v>1</v>
      </c>
      <c t="s" r="E103" s="4">
        <v>1</v>
      </c>
      <c t="s" r="F103" s="4">
        <v>1</v>
      </c>
      <c t="s" r="G103" s="4">
        <v>1</v>
      </c>
    </row>
    <row r="104">
      <c t="s" r="A104" s="4">
        <v>1</v>
      </c>
      <c t="s" r="B104" s="5">
        <v>1</v>
      </c>
      <c t="s" r="C104" s="9">
        <v>108</v>
      </c>
      <c t="s" r="D104" s="4">
        <v>1</v>
      </c>
      <c t="s" r="E104" s="4">
        <v>1</v>
      </c>
      <c t="s" r="F104" s="4">
        <v>1</v>
      </c>
      <c t="s" r="G104" s="4">
        <v>1</v>
      </c>
    </row>
    <row r="105">
      <c t="s" r="A105" s="4">
        <v>1</v>
      </c>
      <c t="s" r="B105" s="5">
        <v>1</v>
      </c>
      <c t="s" r="C105" s="4">
        <v>109</v>
      </c>
      <c t="s" r="D105" s="4">
        <v>1</v>
      </c>
      <c t="s" r="E105" s="4">
        <v>1</v>
      </c>
      <c t="s" r="F105" s="4">
        <v>1</v>
      </c>
      <c t="s" r="G105" s="4">
        <v>1</v>
      </c>
    </row>
    <row r="106">
      <c t="s" r="A106" s="4">
        <v>1</v>
      </c>
      <c t="s" r="B106" s="5">
        <v>1</v>
      </c>
      <c t="s" r="C106" s="4">
        <v>110</v>
      </c>
      <c t="s" r="D106" s="4">
        <v>1</v>
      </c>
      <c t="s" r="E106" s="4">
        <v>1</v>
      </c>
      <c t="s" r="F106" s="4">
        <v>1</v>
      </c>
      <c t="s" r="G106" s="4">
        <v>1</v>
      </c>
    </row>
    <row r="107">
      <c t="s" r="A107" s="4">
        <v>1</v>
      </c>
      <c t="s" r="B107" s="5">
        <v>1</v>
      </c>
      <c t="s" r="C107" s="4">
        <v>34</v>
      </c>
      <c t="s" r="D107" s="4">
        <v>1</v>
      </c>
      <c t="s" r="E107" s="4">
        <v>1</v>
      </c>
      <c t="s" r="F107" s="4">
        <v>1</v>
      </c>
      <c t="s" r="G107" s="4">
        <v>1</v>
      </c>
    </row>
    <row r="108">
      <c t="s" r="A108" s="4">
        <v>1</v>
      </c>
      <c t="s" r="B108" s="5">
        <v>1</v>
      </c>
      <c t="s" r="C108" s="4">
        <v>111</v>
      </c>
      <c t="s" r="D108" s="4">
        <v>1</v>
      </c>
      <c t="s" r="E108" s="4">
        <v>1</v>
      </c>
      <c t="s" r="F108" s="4">
        <v>1</v>
      </c>
      <c t="s" r="G108" s="4">
        <v>1</v>
      </c>
    </row>
    <row r="109">
      <c t="s" r="A109" s="4">
        <v>1</v>
      </c>
      <c t="s" r="B109" s="5">
        <v>1</v>
      </c>
      <c t="s" r="C109" s="8">
        <v>20</v>
      </c>
      <c t="s" r="D109" s="4">
        <v>1</v>
      </c>
      <c t="s" r="E109" s="4">
        <v>1</v>
      </c>
      <c t="s" r="F109" s="4">
        <v>1</v>
      </c>
      <c t="s" r="G109" s="4">
        <v>1</v>
      </c>
    </row>
    <row r="110">
      <c t="s" r="A110" s="4">
        <v>1</v>
      </c>
      <c t="s" r="B110" s="5">
        <v>1</v>
      </c>
      <c t="s" r="C110" s="10">
        <v>1</v>
      </c>
      <c t="s" r="D110" s="11">
        <v>36</v>
      </c>
      <c r="E110" s="12">
        <v>1</v>
      </c>
      <c t="s" r="F110" s="13">
        <v>1</v>
      </c>
      <c t="str" r="G110" s="14">
        <f>IF(F110="",0,E110*F110)</f>
        <v/>
      </c>
    </row>
    <row r="111">
      <c t="s" r="A111" s="4">
        <v>1</v>
      </c>
      <c t="s" r="B111" s="5">
        <v>1</v>
      </c>
      <c t="s" r="C111" s="4">
        <v>1</v>
      </c>
      <c t="s" r="D111" s="4">
        <v>1</v>
      </c>
      <c t="s" r="E111" s="4">
        <v>1</v>
      </c>
      <c t="s" r="F111" s="4">
        <v>1</v>
      </c>
      <c t="s" r="G111" s="4">
        <v>1</v>
      </c>
    </row>
    <row r="112">
      <c t="s" r="A112" s="3">
        <v>9</v>
      </c>
      <c t="s" r="B112" s="3">
        <v>10</v>
      </c>
      <c t="s" r="C112" s="3">
        <v>11</v>
      </c>
      <c t="s" r="D112" s="3">
        <v>12</v>
      </c>
      <c t="s" r="E112" s="3">
        <v>13</v>
      </c>
      <c t="s" r="F112" s="3">
        <v>14</v>
      </c>
      <c t="s" r="G112" s="3">
        <v>15</v>
      </c>
    </row>
    <row r="113">
      <c t="s" r="A113" s="4">
        <v>1</v>
      </c>
      <c t="s" r="B113" s="5">
        <v>1</v>
      </c>
      <c t="s" r="C113" s="4">
        <v>1</v>
      </c>
      <c t="s" r="D113" s="4">
        <v>1</v>
      </c>
      <c t="s" r="E113" s="4">
        <v>1</v>
      </c>
      <c t="s" r="F113" s="4">
        <v>1</v>
      </c>
      <c t="s" r="G113" s="4">
        <v>1</v>
      </c>
    </row>
    <row r="114">
      <c t="s" r="A114" s="4">
        <v>1</v>
      </c>
      <c t="s" r="B114" s="6">
        <v>112</v>
      </c>
      <c t="s" r="C114" s="7">
        <v>113</v>
      </c>
      <c t="s" r="D114" s="4">
        <v>1</v>
      </c>
      <c t="s" r="E114" s="4">
        <v>1</v>
      </c>
      <c t="s" r="F114" s="4">
        <v>1</v>
      </c>
      <c t="s" r="G114" s="4">
        <v>1</v>
      </c>
    </row>
    <row r="115">
      <c t="s" r="A115" s="4">
        <v>1</v>
      </c>
      <c t="s" r="B115" s="5">
        <v>1</v>
      </c>
      <c t="s" r="C115" s="4">
        <v>1</v>
      </c>
      <c t="s" r="D115" s="4">
        <v>1</v>
      </c>
      <c t="s" r="E115" s="4">
        <v>1</v>
      </c>
      <c t="s" r="F115" s="4">
        <v>1</v>
      </c>
      <c t="s" r="G115" s="4">
        <v>1</v>
      </c>
    </row>
    <row r="116">
      <c t="s" r="A116" s="2">
        <v>114</v>
      </c>
      <c t="s" r="B116" s="6">
        <v>115</v>
      </c>
      <c t="s" r="C116" s="9">
        <v>116</v>
      </c>
      <c t="s" r="D116" s="4">
        <v>1</v>
      </c>
      <c t="s" r="E116" s="4">
        <v>1</v>
      </c>
      <c t="s" r="F116" s="4">
        <v>1</v>
      </c>
      <c t="s" r="G116" s="4">
        <v>1</v>
      </c>
    </row>
    <row r="117">
      <c t="s" r="A117" s="4">
        <v>1</v>
      </c>
      <c t="s" r="B117" s="5">
        <v>1</v>
      </c>
      <c t="s" r="C117" s="9">
        <v>117</v>
      </c>
      <c t="s" r="D117" s="4">
        <v>1</v>
      </c>
      <c t="s" r="E117" s="4">
        <v>1</v>
      </c>
      <c t="s" r="F117" s="4">
        <v>1</v>
      </c>
      <c t="s" r="G117" s="4">
        <v>1</v>
      </c>
    </row>
    <row r="118">
      <c t="s" r="A118" s="4">
        <v>1</v>
      </c>
      <c t="s" r="B118" s="5">
        <v>1</v>
      </c>
      <c t="s" r="C118" s="4">
        <v>118</v>
      </c>
      <c t="s" r="D118" s="4">
        <v>1</v>
      </c>
      <c t="s" r="E118" s="4">
        <v>1</v>
      </c>
      <c t="s" r="F118" s="4">
        <v>1</v>
      </c>
      <c t="s" r="G118" s="4">
        <v>1</v>
      </c>
    </row>
    <row r="119">
      <c t="s" r="A119" s="4">
        <v>1</v>
      </c>
      <c t="s" r="B119" s="5">
        <v>1</v>
      </c>
      <c t="s" r="C119" s="4">
        <v>119</v>
      </c>
      <c t="s" r="D119" s="4">
        <v>1</v>
      </c>
      <c t="s" r="E119" s="4">
        <v>1</v>
      </c>
      <c t="s" r="F119" s="4">
        <v>1</v>
      </c>
      <c t="s" r="G119" s="4">
        <v>1</v>
      </c>
    </row>
    <row r="120">
      <c t="s" r="A120" s="4">
        <v>1</v>
      </c>
      <c t="s" r="B120" s="5">
        <v>1</v>
      </c>
      <c t="s" r="C120" s="8">
        <v>20</v>
      </c>
      <c t="s" r="D120" s="4">
        <v>1</v>
      </c>
      <c t="s" r="E120" s="4">
        <v>1</v>
      </c>
      <c t="s" r="F120" s="4">
        <v>1</v>
      </c>
      <c t="s" r="G120" s="4">
        <v>1</v>
      </c>
    </row>
    <row r="121">
      <c t="s" r="A121" s="4">
        <v>1</v>
      </c>
      <c t="s" r="B121" s="5">
        <v>1</v>
      </c>
      <c t="s" r="C121" s="4">
        <v>1</v>
      </c>
      <c t="s" r="D121" s="4">
        <v>1</v>
      </c>
      <c t="s" r="E121" s="4">
        <v>1</v>
      </c>
      <c t="s" r="F121" s="4">
        <v>1</v>
      </c>
      <c t="s" r="G121" s="4">
        <v>1</v>
      </c>
    </row>
    <row r="122">
      <c t="s" r="A122" s="2">
        <v>120</v>
      </c>
      <c t="s" r="B122" s="6">
        <v>121</v>
      </c>
      <c t="s" r="C122" s="9">
        <v>122</v>
      </c>
      <c t="s" r="D122" s="4">
        <v>1</v>
      </c>
      <c t="s" r="E122" s="4">
        <v>1</v>
      </c>
      <c t="s" r="F122" s="4">
        <v>1</v>
      </c>
      <c t="s" r="G122" s="4">
        <v>1</v>
      </c>
    </row>
    <row r="123">
      <c t="s" r="A123" s="4">
        <v>1</v>
      </c>
      <c t="s" r="B123" s="5">
        <v>1</v>
      </c>
      <c t="s" r="C123" s="9">
        <v>123</v>
      </c>
      <c t="s" r="D123" s="4">
        <v>1</v>
      </c>
      <c t="s" r="E123" s="4">
        <v>1</v>
      </c>
      <c t="s" r="F123" s="4">
        <v>1</v>
      </c>
      <c t="s" r="G123" s="4">
        <v>1</v>
      </c>
    </row>
    <row r="124">
      <c t="s" r="A124" s="4">
        <v>1</v>
      </c>
      <c t="s" r="B124" s="5">
        <v>1</v>
      </c>
      <c t="s" r="C124" s="4">
        <v>34</v>
      </c>
      <c t="s" r="D124" s="4">
        <v>1</v>
      </c>
      <c t="s" r="E124" s="4">
        <v>1</v>
      </c>
      <c t="s" r="F124" s="4">
        <v>1</v>
      </c>
      <c t="s" r="G124" s="4">
        <v>1</v>
      </c>
    </row>
    <row r="125">
      <c t="s" r="A125" s="4">
        <v>1</v>
      </c>
      <c t="s" r="B125" s="5">
        <v>1</v>
      </c>
      <c t="s" r="C125" s="4">
        <v>124</v>
      </c>
      <c t="s" r="D125" s="4">
        <v>1</v>
      </c>
      <c t="s" r="E125" s="4">
        <v>1</v>
      </c>
      <c t="s" r="F125" s="4">
        <v>1</v>
      </c>
      <c t="s" r="G125" s="4">
        <v>1</v>
      </c>
    </row>
    <row r="126">
      <c t="s" r="A126" s="4">
        <v>1</v>
      </c>
      <c t="s" r="B126" s="5">
        <v>1</v>
      </c>
      <c t="s" r="C126" s="8">
        <v>20</v>
      </c>
      <c t="s" r="D126" s="4">
        <v>1</v>
      </c>
      <c t="s" r="E126" s="4">
        <v>1</v>
      </c>
      <c t="s" r="F126" s="4">
        <v>1</v>
      </c>
      <c t="s" r="G126" s="4">
        <v>1</v>
      </c>
    </row>
    <row r="127">
      <c t="s" r="A127" s="4">
        <v>1</v>
      </c>
      <c t="s" r="B127" s="5">
        <v>1</v>
      </c>
      <c t="s" r="C127" s="10">
        <v>1</v>
      </c>
      <c t="s" r="D127" s="11">
        <v>36</v>
      </c>
      <c r="E127" s="12">
        <v>1</v>
      </c>
      <c t="s" r="F127" s="13">
        <v>1</v>
      </c>
      <c t="str" r="G127" s="14">
        <f>IF(F127="",0,E127*F127)</f>
        <v/>
      </c>
    </row>
    <row r="128">
      <c t="s" r="A128" s="4">
        <v>1</v>
      </c>
      <c t="s" r="B128" s="5">
        <v>1</v>
      </c>
      <c t="s" r="C128" s="4">
        <v>1</v>
      </c>
      <c t="s" r="D128" s="4">
        <v>1</v>
      </c>
      <c t="s" r="E128" s="4">
        <v>1</v>
      </c>
      <c t="s" r="F128" s="4">
        <v>1</v>
      </c>
      <c t="s" r="G128" s="4">
        <v>1</v>
      </c>
    </row>
    <row r="129">
      <c t="s" r="A129" s="2">
        <v>125</v>
      </c>
      <c t="s" r="B129" s="6">
        <v>126</v>
      </c>
      <c t="s" r="C129" s="9">
        <v>127</v>
      </c>
      <c t="s" r="D129" s="4">
        <v>1</v>
      </c>
      <c t="s" r="E129" s="4">
        <v>1</v>
      </c>
      <c t="s" r="F129" s="4">
        <v>1</v>
      </c>
      <c t="s" r="G129" s="4">
        <v>1</v>
      </c>
    </row>
    <row r="130">
      <c t="s" r="A130" s="4">
        <v>1</v>
      </c>
      <c t="s" r="B130" s="5">
        <v>1</v>
      </c>
      <c t="s" r="C130" s="9">
        <v>128</v>
      </c>
      <c t="s" r="D130" s="4">
        <v>1</v>
      </c>
      <c t="s" r="E130" s="4">
        <v>1</v>
      </c>
      <c t="s" r="F130" s="4">
        <v>1</v>
      </c>
      <c t="s" r="G130" s="4">
        <v>1</v>
      </c>
    </row>
    <row r="131">
      <c t="s" r="A131" s="4">
        <v>1</v>
      </c>
      <c t="s" r="B131" s="5">
        <v>1</v>
      </c>
      <c t="s" r="C131" s="4">
        <v>129</v>
      </c>
      <c t="s" r="D131" s="4">
        <v>1</v>
      </c>
      <c t="s" r="E131" s="4">
        <v>1</v>
      </c>
      <c t="s" r="F131" s="4">
        <v>1</v>
      </c>
      <c t="s" r="G131" s="4">
        <v>1</v>
      </c>
    </row>
    <row r="132">
      <c t="s" r="A132" s="4">
        <v>1</v>
      </c>
      <c t="s" r="B132" s="5">
        <v>1</v>
      </c>
      <c t="s" r="C132" s="8">
        <v>20</v>
      </c>
      <c t="s" r="D132" s="4">
        <v>1</v>
      </c>
      <c t="s" r="E132" s="4">
        <v>1</v>
      </c>
      <c t="s" r="F132" s="4">
        <v>1</v>
      </c>
      <c t="s" r="G132" s="4">
        <v>1</v>
      </c>
    </row>
    <row r="133">
      <c t="s" r="A133" s="4">
        <v>1</v>
      </c>
      <c t="s" r="B133" s="5">
        <v>1</v>
      </c>
      <c t="s" r="C133" s="4">
        <v>1</v>
      </c>
      <c t="s" r="D133" s="4">
        <v>1</v>
      </c>
      <c t="s" r="E133" s="4">
        <v>1</v>
      </c>
      <c t="s" r="F133" s="4">
        <v>1</v>
      </c>
      <c t="s" r="G133" s="4">
        <v>1</v>
      </c>
    </row>
    <row r="134">
      <c t="s" r="A134" s="2">
        <v>130</v>
      </c>
      <c t="s" r="B134" s="6">
        <v>131</v>
      </c>
      <c t="s" r="C134" s="9">
        <v>132</v>
      </c>
      <c t="s" r="D134" s="4">
        <v>1</v>
      </c>
      <c t="s" r="E134" s="4">
        <v>1</v>
      </c>
      <c t="s" r="F134" s="4">
        <v>1</v>
      </c>
      <c t="s" r="G134" s="4">
        <v>1</v>
      </c>
    </row>
    <row r="135">
      <c t="s" r="A135" s="4">
        <v>1</v>
      </c>
      <c t="s" r="B135" s="5">
        <v>1</v>
      </c>
      <c t="s" r="C135" s="9">
        <v>133</v>
      </c>
      <c t="s" r="D135" s="4">
        <v>1</v>
      </c>
      <c t="s" r="E135" s="4">
        <v>1</v>
      </c>
      <c t="s" r="F135" s="4">
        <v>1</v>
      </c>
      <c t="s" r="G135" s="4">
        <v>1</v>
      </c>
    </row>
    <row r="136">
      <c t="s" r="A136" s="4">
        <v>1</v>
      </c>
      <c t="s" r="B136" s="5">
        <v>1</v>
      </c>
      <c t="s" r="C136" s="4">
        <v>1</v>
      </c>
      <c t="s" r="D136" s="4">
        <v>1</v>
      </c>
      <c t="s" r="E136" s="4">
        <v>1</v>
      </c>
      <c t="s" r="F136" s="4">
        <v>1</v>
      </c>
      <c t="s" r="G136" s="4">
        <v>1</v>
      </c>
    </row>
    <row r="137">
      <c t="s" r="A137" s="2">
        <v>134</v>
      </c>
      <c t="s" r="B137" s="6">
        <v>135</v>
      </c>
      <c t="s" r="C137" s="9">
        <v>136</v>
      </c>
      <c t="s" r="D137" s="4">
        <v>1</v>
      </c>
      <c t="s" r="E137" s="4">
        <v>1</v>
      </c>
      <c t="s" r="F137" s="4">
        <v>1</v>
      </c>
      <c t="s" r="G137" s="4">
        <v>1</v>
      </c>
    </row>
    <row r="138">
      <c t="s" r="A138" s="4">
        <v>1</v>
      </c>
      <c t="s" r="B138" s="5">
        <v>1</v>
      </c>
      <c t="s" r="C138" s="9">
        <v>137</v>
      </c>
      <c t="s" r="D138" s="4">
        <v>1</v>
      </c>
      <c t="s" r="E138" s="4">
        <v>1</v>
      </c>
      <c t="s" r="F138" s="4">
        <v>1</v>
      </c>
      <c t="s" r="G138" s="4">
        <v>1</v>
      </c>
    </row>
    <row r="139">
      <c t="s" r="A139" s="4">
        <v>1</v>
      </c>
      <c t="s" r="B139" s="5">
        <v>1</v>
      </c>
      <c t="s" r="C139" s="4">
        <v>138</v>
      </c>
      <c t="s" r="D139" s="4">
        <v>1</v>
      </c>
      <c t="s" r="E139" s="4">
        <v>1</v>
      </c>
      <c t="s" r="F139" s="4">
        <v>1</v>
      </c>
      <c t="s" r="G139" s="4">
        <v>1</v>
      </c>
    </row>
    <row r="140">
      <c t="s" r="A140" s="4">
        <v>1</v>
      </c>
      <c t="s" r="B140" s="5">
        <v>1</v>
      </c>
      <c t="s" r="C140" s="8">
        <v>20</v>
      </c>
      <c t="s" r="D140" s="4">
        <v>1</v>
      </c>
      <c t="s" r="E140" s="4">
        <v>1</v>
      </c>
      <c t="s" r="F140" s="4">
        <v>1</v>
      </c>
      <c t="s" r="G140" s="4">
        <v>1</v>
      </c>
    </row>
    <row r="141">
      <c t="s" r="A141" s="4">
        <v>1</v>
      </c>
      <c t="s" r="B141" s="5">
        <v>1</v>
      </c>
      <c t="s" r="C141" s="4">
        <v>1</v>
      </c>
      <c t="s" r="D141" s="4">
        <v>1</v>
      </c>
      <c t="s" r="E141" s="4">
        <v>1</v>
      </c>
      <c t="s" r="F141" s="4">
        <v>1</v>
      </c>
      <c t="s" r="G141" s="4">
        <v>1</v>
      </c>
    </row>
    <row r="142">
      <c t="s" r="A142" s="2">
        <v>139</v>
      </c>
      <c t="s" r="B142" s="6">
        <v>140</v>
      </c>
      <c t="s" r="C142" s="9">
        <v>141</v>
      </c>
      <c t="s" r="D142" s="4">
        <v>1</v>
      </c>
      <c t="s" r="E142" s="4">
        <v>1</v>
      </c>
      <c t="s" r="F142" s="4">
        <v>1</v>
      </c>
      <c t="s" r="G142" s="4">
        <v>1</v>
      </c>
    </row>
    <row r="143">
      <c t="s" r="A143" s="4">
        <v>1</v>
      </c>
      <c t="s" r="B143" s="5">
        <v>1</v>
      </c>
      <c t="s" r="C143" s="9">
        <v>142</v>
      </c>
      <c t="s" r="D143" s="4">
        <v>1</v>
      </c>
      <c t="s" r="E143" s="4">
        <v>1</v>
      </c>
      <c t="s" r="F143" s="4">
        <v>1</v>
      </c>
      <c t="s" r="G143" s="4">
        <v>1</v>
      </c>
    </row>
    <row r="144">
      <c t="s" r="A144" s="4">
        <v>1</v>
      </c>
      <c t="s" r="B144" s="5">
        <v>1</v>
      </c>
      <c t="s" r="C144" s="4">
        <v>34</v>
      </c>
      <c t="s" r="D144" s="4">
        <v>1</v>
      </c>
      <c t="s" r="E144" s="4">
        <v>1</v>
      </c>
      <c t="s" r="F144" s="4">
        <v>1</v>
      </c>
      <c t="s" r="G144" s="4">
        <v>1</v>
      </c>
    </row>
    <row r="145">
      <c t="s" r="A145" s="4">
        <v>1</v>
      </c>
      <c t="s" r="B145" s="5">
        <v>1</v>
      </c>
      <c t="s" r="C145" s="4">
        <v>143</v>
      </c>
      <c t="s" r="D145" s="4">
        <v>1</v>
      </c>
      <c t="s" r="E145" s="4">
        <v>1</v>
      </c>
      <c t="s" r="F145" s="4">
        <v>1</v>
      </c>
      <c t="s" r="G145" s="4">
        <v>1</v>
      </c>
    </row>
    <row r="146">
      <c t="s" r="A146" s="4">
        <v>1</v>
      </c>
      <c t="s" r="B146" s="5">
        <v>1</v>
      </c>
      <c t="s" r="C146" s="8">
        <v>20</v>
      </c>
      <c t="s" r="D146" s="4">
        <v>1</v>
      </c>
      <c t="s" r="E146" s="4">
        <v>1</v>
      </c>
      <c t="s" r="F146" s="4">
        <v>1</v>
      </c>
      <c t="s" r="G146" s="4">
        <v>1</v>
      </c>
    </row>
    <row r="147">
      <c t="s" r="A147" s="4">
        <v>1</v>
      </c>
      <c t="s" r="B147" s="5">
        <v>1</v>
      </c>
      <c t="s" r="C147" s="10">
        <v>1</v>
      </c>
      <c t="s" r="D147" s="11">
        <v>144</v>
      </c>
      <c r="E147" s="12">
        <v>1450</v>
      </c>
      <c t="s" r="F147" s="13">
        <v>1</v>
      </c>
      <c t="str" r="G147" s="14">
        <f>IF(F147="",0,E147*F147)</f>
        <v/>
      </c>
    </row>
    <row r="148">
      <c t="s" r="A148" s="4">
        <v>1</v>
      </c>
      <c t="s" r="B148" s="5">
        <v>1</v>
      </c>
      <c t="s" r="C148" s="4">
        <v>1</v>
      </c>
      <c t="s" r="D148" s="4">
        <v>1</v>
      </c>
      <c t="s" r="E148" s="4">
        <v>1</v>
      </c>
      <c t="s" r="F148" s="4">
        <v>1</v>
      </c>
      <c t="s" r="G148" s="4">
        <v>1</v>
      </c>
    </row>
    <row r="149">
      <c t="s" r="A149" s="2">
        <v>145</v>
      </c>
      <c t="s" r="B149" s="6">
        <v>146</v>
      </c>
      <c t="s" r="C149" s="9">
        <v>147</v>
      </c>
      <c t="s" r="D149" s="4">
        <v>1</v>
      </c>
      <c t="s" r="E149" s="4">
        <v>1</v>
      </c>
      <c t="s" r="F149" s="4">
        <v>1</v>
      </c>
      <c t="s" r="G149" s="4">
        <v>1</v>
      </c>
    </row>
    <row r="150">
      <c t="s" r="A150" s="4">
        <v>1</v>
      </c>
      <c t="s" r="B150" s="5">
        <v>1</v>
      </c>
      <c t="s" r="C150" s="9">
        <v>148</v>
      </c>
      <c t="s" r="D150" s="4">
        <v>1</v>
      </c>
      <c t="s" r="E150" s="4">
        <v>1</v>
      </c>
      <c t="s" r="F150" s="4">
        <v>1</v>
      </c>
      <c t="s" r="G150" s="4">
        <v>1</v>
      </c>
    </row>
    <row r="151">
      <c t="s" r="A151" s="4">
        <v>1</v>
      </c>
      <c t="s" r="B151" s="5">
        <v>1</v>
      </c>
      <c t="s" r="C151" s="4">
        <v>149</v>
      </c>
      <c t="s" r="D151" s="4">
        <v>1</v>
      </c>
      <c t="s" r="E151" s="4">
        <v>1</v>
      </c>
      <c t="s" r="F151" s="4">
        <v>1</v>
      </c>
      <c t="s" r="G151" s="4">
        <v>1</v>
      </c>
    </row>
    <row r="152">
      <c t="s" r="A152" s="4">
        <v>1</v>
      </c>
      <c t="s" r="B152" s="5">
        <v>1</v>
      </c>
      <c t="s" r="C152" s="8">
        <v>20</v>
      </c>
      <c t="s" r="D152" s="4">
        <v>1</v>
      </c>
      <c t="s" r="E152" s="4">
        <v>1</v>
      </c>
      <c t="s" r="F152" s="4">
        <v>1</v>
      </c>
      <c t="s" r="G152" s="4">
        <v>1</v>
      </c>
    </row>
    <row r="153">
      <c t="s" r="A153" s="4">
        <v>1</v>
      </c>
      <c t="s" r="B153" s="5">
        <v>1</v>
      </c>
      <c t="s" r="C153" s="4">
        <v>1</v>
      </c>
      <c t="s" r="D153" s="4">
        <v>1</v>
      </c>
      <c t="s" r="E153" s="4">
        <v>1</v>
      </c>
      <c t="s" r="F153" s="4">
        <v>1</v>
      </c>
      <c t="s" r="G153" s="4">
        <v>1</v>
      </c>
    </row>
    <row r="154">
      <c t="s" r="A154" s="2">
        <v>150</v>
      </c>
      <c t="s" r="B154" s="6">
        <v>151</v>
      </c>
      <c t="s" r="C154" s="9">
        <v>152</v>
      </c>
      <c t="s" r="D154" s="4">
        <v>1</v>
      </c>
      <c t="s" r="E154" s="4">
        <v>1</v>
      </c>
      <c t="s" r="F154" s="4">
        <v>1</v>
      </c>
      <c t="s" r="G154" s="4">
        <v>1</v>
      </c>
    </row>
    <row r="155">
      <c t="s" r="A155" s="4">
        <v>1</v>
      </c>
      <c t="s" r="B155" s="5">
        <v>1</v>
      </c>
      <c t="s" r="C155" s="9">
        <v>153</v>
      </c>
      <c t="s" r="D155" s="4">
        <v>1</v>
      </c>
      <c t="s" r="E155" s="4">
        <v>1</v>
      </c>
      <c t="s" r="F155" s="4">
        <v>1</v>
      </c>
      <c t="s" r="G155" s="4">
        <v>1</v>
      </c>
    </row>
    <row r="156">
      <c t="s" r="A156" s="4">
        <v>1</v>
      </c>
      <c t="s" r="B156" s="5">
        <v>1</v>
      </c>
      <c t="s" r="C156" s="4">
        <v>34</v>
      </c>
      <c t="s" r="D156" s="4">
        <v>1</v>
      </c>
      <c t="s" r="E156" s="4">
        <v>1</v>
      </c>
      <c t="s" r="F156" s="4">
        <v>1</v>
      </c>
      <c t="s" r="G156" s="4">
        <v>1</v>
      </c>
    </row>
    <row r="157">
      <c t="s" r="A157" s="4">
        <v>1</v>
      </c>
      <c t="s" r="B157" s="5">
        <v>1</v>
      </c>
      <c t="s" r="C157" s="4">
        <v>154</v>
      </c>
      <c t="s" r="D157" s="4">
        <v>1</v>
      </c>
      <c t="s" r="E157" s="4">
        <v>1</v>
      </c>
      <c t="s" r="F157" s="4">
        <v>1</v>
      </c>
      <c t="s" r="G157" s="4">
        <v>1</v>
      </c>
    </row>
    <row r="158">
      <c t="s" r="A158" s="4">
        <v>1</v>
      </c>
      <c t="s" r="B158" s="5">
        <v>1</v>
      </c>
      <c t="s" r="C158" s="8">
        <v>20</v>
      </c>
      <c t="s" r="D158" s="4">
        <v>1</v>
      </c>
      <c t="s" r="E158" s="4">
        <v>1</v>
      </c>
      <c t="s" r="F158" s="4">
        <v>1</v>
      </c>
      <c t="s" r="G158" s="4">
        <v>1</v>
      </c>
    </row>
    <row r="159">
      <c t="s" r="A159" s="4">
        <v>1</v>
      </c>
      <c t="s" r="B159" s="5">
        <v>1</v>
      </c>
      <c t="s" r="C159" s="10">
        <v>1</v>
      </c>
      <c t="s" r="D159" s="11">
        <v>155</v>
      </c>
      <c r="E159" s="12">
        <v>30</v>
      </c>
      <c t="s" r="F159" s="13">
        <v>1</v>
      </c>
      <c t="str" r="G159" s="14">
        <f>IF(F159="",0,E159*F159)</f>
        <v/>
      </c>
    </row>
    <row r="160">
      <c t="s" r="A160" s="4">
        <v>1</v>
      </c>
      <c t="s" r="B160" s="5">
        <v>1</v>
      </c>
      <c t="s" r="C160" s="4">
        <v>1</v>
      </c>
      <c t="s" r="D160" s="4">
        <v>1</v>
      </c>
      <c t="s" r="E160" s="4">
        <v>1</v>
      </c>
      <c t="s" r="F160" s="4">
        <v>1</v>
      </c>
      <c t="s" r="G160" s="4">
        <v>1</v>
      </c>
    </row>
    <row r="161">
      <c t="s" r="A161" s="3">
        <v>9</v>
      </c>
      <c t="s" r="B161" s="3">
        <v>10</v>
      </c>
      <c t="s" r="C161" s="3">
        <v>11</v>
      </c>
      <c t="s" r="D161" s="3">
        <v>12</v>
      </c>
      <c t="s" r="E161" s="3">
        <v>13</v>
      </c>
      <c t="s" r="F161" s="3">
        <v>14</v>
      </c>
      <c t="s" r="G161" s="3">
        <v>15</v>
      </c>
    </row>
    <row r="162">
      <c t="s" r="A162" s="4">
        <v>1</v>
      </c>
      <c t="s" r="B162" s="5">
        <v>1</v>
      </c>
      <c t="s" r="C162" s="4">
        <v>1</v>
      </c>
      <c t="s" r="D162" s="4">
        <v>1</v>
      </c>
      <c t="s" r="E162" s="4">
        <v>1</v>
      </c>
      <c t="s" r="F162" s="4">
        <v>1</v>
      </c>
      <c t="s" r="G162" s="4">
        <v>1</v>
      </c>
    </row>
    <row r="163">
      <c t="s" r="A163" s="4">
        <v>1</v>
      </c>
      <c t="s" r="B163" s="6">
        <v>156</v>
      </c>
      <c t="s" r="C163" s="7">
        <v>157</v>
      </c>
      <c t="s" r="D163" s="4">
        <v>1</v>
      </c>
      <c t="s" r="E163" s="4">
        <v>1</v>
      </c>
      <c t="s" r="F163" s="4">
        <v>1</v>
      </c>
      <c t="s" r="G163" s="4">
        <v>1</v>
      </c>
    </row>
    <row r="164">
      <c t="s" r="A164" s="4">
        <v>1</v>
      </c>
      <c t="s" r="B164" s="5">
        <v>1</v>
      </c>
      <c t="s" r="C164" s="4">
        <v>1</v>
      </c>
      <c t="s" r="D164" s="4">
        <v>1</v>
      </c>
      <c t="s" r="E164" s="4">
        <v>1</v>
      </c>
      <c t="s" r="F164" s="4">
        <v>1</v>
      </c>
      <c t="s" r="G164" s="4">
        <v>1</v>
      </c>
    </row>
    <row r="165">
      <c t="s" r="A165" s="2">
        <v>158</v>
      </c>
      <c t="s" r="B165" s="6">
        <v>159</v>
      </c>
      <c t="s" r="C165" s="9">
        <v>160</v>
      </c>
      <c t="s" r="D165" s="4">
        <v>1</v>
      </c>
      <c t="s" r="E165" s="4">
        <v>1</v>
      </c>
      <c t="s" r="F165" s="4">
        <v>1</v>
      </c>
      <c t="s" r="G165" s="4">
        <v>1</v>
      </c>
    </row>
    <row r="166">
      <c t="s" r="A166" s="4">
        <v>1</v>
      </c>
      <c t="s" r="B166" s="5">
        <v>1</v>
      </c>
      <c t="s" r="C166" s="9">
        <v>161</v>
      </c>
      <c t="s" r="D166" s="4">
        <v>1</v>
      </c>
      <c t="s" r="E166" s="4">
        <v>1</v>
      </c>
      <c t="s" r="F166" s="4">
        <v>1</v>
      </c>
      <c t="s" r="G166" s="4">
        <v>1</v>
      </c>
    </row>
    <row r="167">
      <c t="s" r="A167" s="4">
        <v>1</v>
      </c>
      <c t="s" r="B167" s="5">
        <v>1</v>
      </c>
      <c t="s" r="C167" s="4">
        <v>162</v>
      </c>
      <c t="s" r="D167" s="4">
        <v>1</v>
      </c>
      <c t="s" r="E167" s="4">
        <v>1</v>
      </c>
      <c t="s" r="F167" s="4">
        <v>1</v>
      </c>
      <c t="s" r="G167" s="4">
        <v>1</v>
      </c>
    </row>
    <row r="168">
      <c t="s" r="A168" s="4">
        <v>1</v>
      </c>
      <c t="s" r="B168" s="5">
        <v>1</v>
      </c>
      <c t="s" r="C168" s="8">
        <v>20</v>
      </c>
      <c t="s" r="D168" s="4">
        <v>1</v>
      </c>
      <c t="s" r="E168" s="4">
        <v>1</v>
      </c>
      <c t="s" r="F168" s="4">
        <v>1</v>
      </c>
      <c t="s" r="G168" s="4">
        <v>1</v>
      </c>
    </row>
    <row r="169">
      <c t="s" r="A169" s="4">
        <v>1</v>
      </c>
      <c t="s" r="B169" s="5">
        <v>1</v>
      </c>
      <c t="s" r="C169" s="4">
        <v>1</v>
      </c>
      <c t="s" r="D169" s="4">
        <v>1</v>
      </c>
      <c t="s" r="E169" s="4">
        <v>1</v>
      </c>
      <c t="s" r="F169" s="4">
        <v>1</v>
      </c>
      <c t="s" r="G169" s="4">
        <v>1</v>
      </c>
    </row>
    <row r="170">
      <c t="s" r="A170" s="2">
        <v>163</v>
      </c>
      <c t="s" r="B170" s="6">
        <v>164</v>
      </c>
      <c t="s" r="C170" s="9">
        <v>165</v>
      </c>
      <c t="s" r="D170" s="4">
        <v>1</v>
      </c>
      <c t="s" r="E170" s="4">
        <v>1</v>
      </c>
      <c t="s" r="F170" s="4">
        <v>1</v>
      </c>
      <c t="s" r="G170" s="4">
        <v>1</v>
      </c>
    </row>
    <row r="171">
      <c t="s" r="A171" s="4">
        <v>1</v>
      </c>
      <c t="s" r="B171" s="5">
        <v>1</v>
      </c>
      <c t="s" r="C171" s="9">
        <v>166</v>
      </c>
      <c t="s" r="D171" s="4">
        <v>1</v>
      </c>
      <c t="s" r="E171" s="4">
        <v>1</v>
      </c>
      <c t="s" r="F171" s="4">
        <v>1</v>
      </c>
      <c t="s" r="G171" s="4">
        <v>1</v>
      </c>
    </row>
    <row r="172">
      <c t="s" r="A172" s="4">
        <v>1</v>
      </c>
      <c t="s" r="B172" s="5">
        <v>1</v>
      </c>
      <c t="s" r="C172" s="4">
        <v>167</v>
      </c>
      <c t="s" r="D172" s="4">
        <v>1</v>
      </c>
      <c t="s" r="E172" s="4">
        <v>1</v>
      </c>
      <c t="s" r="F172" s="4">
        <v>1</v>
      </c>
      <c t="s" r="G172" s="4">
        <v>1</v>
      </c>
    </row>
    <row r="173">
      <c t="s" r="A173" s="4">
        <v>1</v>
      </c>
      <c t="s" r="B173" s="5">
        <v>1</v>
      </c>
      <c t="s" r="C173" s="4">
        <v>168</v>
      </c>
      <c t="s" r="D173" s="4">
        <v>1</v>
      </c>
      <c t="s" r="E173" s="4">
        <v>1</v>
      </c>
      <c t="s" r="F173" s="4">
        <v>1</v>
      </c>
      <c t="s" r="G173" s="4">
        <v>1</v>
      </c>
    </row>
    <row r="174">
      <c t="s" r="A174" s="4">
        <v>1</v>
      </c>
      <c t="s" r="B174" s="5">
        <v>1</v>
      </c>
      <c t="s" r="C174" s="8">
        <v>20</v>
      </c>
      <c t="s" r="D174" s="4">
        <v>1</v>
      </c>
      <c t="s" r="E174" s="4">
        <v>1</v>
      </c>
      <c t="s" r="F174" s="4">
        <v>1</v>
      </c>
      <c t="s" r="G174" s="4">
        <v>1</v>
      </c>
    </row>
    <row r="175">
      <c t="s" r="A175" s="4">
        <v>1</v>
      </c>
      <c t="s" r="B175" s="5">
        <v>1</v>
      </c>
      <c t="s" r="C175" s="4">
        <v>1</v>
      </c>
      <c t="s" r="D175" s="4">
        <v>1</v>
      </c>
      <c t="s" r="E175" s="4">
        <v>1</v>
      </c>
      <c t="s" r="F175" s="4">
        <v>1</v>
      </c>
      <c t="s" r="G175" s="4">
        <v>1</v>
      </c>
    </row>
    <row r="176">
      <c t="s" r="A176" s="2">
        <v>169</v>
      </c>
      <c t="s" r="B176" s="6">
        <v>170</v>
      </c>
      <c t="s" r="C176" s="9">
        <v>171</v>
      </c>
      <c t="s" r="D176" s="4">
        <v>1</v>
      </c>
      <c t="s" r="E176" s="4">
        <v>1</v>
      </c>
      <c t="s" r="F176" s="4">
        <v>1</v>
      </c>
      <c t="s" r="G176" s="4">
        <v>1</v>
      </c>
    </row>
    <row r="177">
      <c t="s" r="A177" s="4">
        <v>1</v>
      </c>
      <c t="s" r="B177" s="5">
        <v>1</v>
      </c>
      <c t="s" r="C177" s="9">
        <v>172</v>
      </c>
      <c t="s" r="D177" s="4">
        <v>1</v>
      </c>
      <c t="s" r="E177" s="4">
        <v>1</v>
      </c>
      <c t="s" r="F177" s="4">
        <v>1</v>
      </c>
      <c t="s" r="G177" s="4">
        <v>1</v>
      </c>
    </row>
    <row r="178">
      <c t="s" r="A178" s="4">
        <v>1</v>
      </c>
      <c t="s" r="B178" s="5">
        <v>1</v>
      </c>
      <c t="s" r="C178" s="4">
        <v>173</v>
      </c>
      <c t="s" r="D178" s="4">
        <v>1</v>
      </c>
      <c t="s" r="E178" s="4">
        <v>1</v>
      </c>
      <c t="s" r="F178" s="4">
        <v>1</v>
      </c>
      <c t="s" r="G178" s="4">
        <v>1</v>
      </c>
    </row>
    <row r="179">
      <c t="s" r="A179" s="4">
        <v>1</v>
      </c>
      <c t="s" r="B179" s="5">
        <v>1</v>
      </c>
      <c t="s" r="C179" s="4">
        <v>34</v>
      </c>
      <c t="s" r="D179" s="4">
        <v>1</v>
      </c>
      <c t="s" r="E179" s="4">
        <v>1</v>
      </c>
      <c t="s" r="F179" s="4">
        <v>1</v>
      </c>
      <c t="s" r="G179" s="4">
        <v>1</v>
      </c>
    </row>
    <row r="180">
      <c t="s" r="A180" s="4">
        <v>1</v>
      </c>
      <c t="s" r="B180" s="5">
        <v>1</v>
      </c>
      <c t="s" r="C180" s="4">
        <v>174</v>
      </c>
      <c t="s" r="D180" s="4">
        <v>1</v>
      </c>
      <c t="s" r="E180" s="4">
        <v>1</v>
      </c>
      <c t="s" r="F180" s="4">
        <v>1</v>
      </c>
      <c t="s" r="G180" s="4">
        <v>1</v>
      </c>
    </row>
    <row r="181">
      <c t="s" r="A181" s="4">
        <v>1</v>
      </c>
      <c t="s" r="B181" s="5">
        <v>1</v>
      </c>
      <c t="s" r="C181" s="8">
        <v>20</v>
      </c>
      <c t="s" r="D181" s="4">
        <v>1</v>
      </c>
      <c t="s" r="E181" s="4">
        <v>1</v>
      </c>
      <c t="s" r="F181" s="4">
        <v>1</v>
      </c>
      <c t="s" r="G181" s="4">
        <v>1</v>
      </c>
    </row>
    <row r="182">
      <c t="s" r="A182" s="4">
        <v>1</v>
      </c>
      <c t="s" r="B182" s="5">
        <v>1</v>
      </c>
      <c t="s" r="C182" s="10">
        <v>1</v>
      </c>
      <c t="s" r="D182" s="11">
        <v>155</v>
      </c>
      <c r="E182" s="12">
        <v>50</v>
      </c>
      <c t="s" r="F182" s="13">
        <v>1</v>
      </c>
      <c t="str" r="G182" s="14">
        <f>IF(F182="",0,E182*F182)</f>
        <v/>
      </c>
    </row>
    <row r="183">
      <c t="s" r="A183" s="4">
        <v>1</v>
      </c>
      <c t="s" r="B183" s="5">
        <v>1</v>
      </c>
      <c t="s" r="C183" s="4">
        <v>1</v>
      </c>
      <c t="s" r="D183" s="4">
        <v>1</v>
      </c>
      <c t="s" r="E183" s="4">
        <v>1</v>
      </c>
      <c t="s" r="F183" s="4">
        <v>1</v>
      </c>
      <c t="s" r="G183" s="4">
        <v>1</v>
      </c>
    </row>
    <row r="184">
      <c t="s" r="A184" s="2">
        <v>175</v>
      </c>
      <c t="s" r="B184" s="6">
        <v>176</v>
      </c>
      <c t="s" r="C184" s="9">
        <v>177</v>
      </c>
      <c t="s" r="D184" s="4">
        <v>1</v>
      </c>
      <c t="s" r="E184" s="4">
        <v>1</v>
      </c>
      <c t="s" r="F184" s="4">
        <v>1</v>
      </c>
      <c t="s" r="G184" s="4">
        <v>1</v>
      </c>
    </row>
    <row r="185">
      <c t="s" r="A185" s="4">
        <v>1</v>
      </c>
      <c t="s" r="B185" s="5">
        <v>1</v>
      </c>
      <c t="s" r="C185" s="9">
        <v>178</v>
      </c>
      <c t="s" r="D185" s="4">
        <v>1</v>
      </c>
      <c t="s" r="E185" s="4">
        <v>1</v>
      </c>
      <c t="s" r="F185" s="4">
        <v>1</v>
      </c>
      <c t="s" r="G185" s="4">
        <v>1</v>
      </c>
    </row>
    <row r="186">
      <c t="s" r="A186" s="4">
        <v>1</v>
      </c>
      <c t="s" r="B186" s="5">
        <v>1</v>
      </c>
      <c t="s" r="C186" s="4">
        <v>179</v>
      </c>
      <c t="s" r="D186" s="4">
        <v>1</v>
      </c>
      <c t="s" r="E186" s="4">
        <v>1</v>
      </c>
      <c t="s" r="F186" s="4">
        <v>1</v>
      </c>
      <c t="s" r="G186" s="4">
        <v>1</v>
      </c>
    </row>
    <row r="187">
      <c t="s" r="A187" s="4">
        <v>1</v>
      </c>
      <c t="s" r="B187" s="5">
        <v>1</v>
      </c>
      <c t="s" r="C187" s="4">
        <v>180</v>
      </c>
      <c t="s" r="D187" s="4">
        <v>1</v>
      </c>
      <c t="s" r="E187" s="4">
        <v>1</v>
      </c>
      <c t="s" r="F187" s="4">
        <v>1</v>
      </c>
      <c t="s" r="G187" s="4">
        <v>1</v>
      </c>
    </row>
    <row r="188">
      <c t="s" r="A188" s="4">
        <v>1</v>
      </c>
      <c t="s" r="B188" s="5">
        <v>1</v>
      </c>
      <c t="s" r="C188" s="4">
        <v>181</v>
      </c>
      <c t="s" r="D188" s="4">
        <v>1</v>
      </c>
      <c t="s" r="E188" s="4">
        <v>1</v>
      </c>
      <c t="s" r="F188" s="4">
        <v>1</v>
      </c>
      <c t="s" r="G188" s="4">
        <v>1</v>
      </c>
    </row>
    <row r="189">
      <c t="s" r="A189" s="4">
        <v>1</v>
      </c>
      <c t="s" r="B189" s="5">
        <v>1</v>
      </c>
      <c t="s" r="C189" s="8">
        <v>20</v>
      </c>
      <c t="s" r="D189" s="4">
        <v>1</v>
      </c>
      <c t="s" r="E189" s="4">
        <v>1</v>
      </c>
      <c t="s" r="F189" s="4">
        <v>1</v>
      </c>
      <c t="s" r="G189" s="4">
        <v>1</v>
      </c>
    </row>
    <row r="190">
      <c t="s" r="A190" s="4">
        <v>1</v>
      </c>
      <c t="s" r="B190" s="5">
        <v>1</v>
      </c>
      <c t="s" r="C190" s="4">
        <v>1</v>
      </c>
      <c t="s" r="D190" s="4">
        <v>1</v>
      </c>
      <c t="s" r="E190" s="4">
        <v>1</v>
      </c>
      <c t="s" r="F190" s="4">
        <v>1</v>
      </c>
      <c t="s" r="G190" s="4">
        <v>1</v>
      </c>
    </row>
    <row r="191">
      <c t="s" r="A191" s="2">
        <v>182</v>
      </c>
      <c t="s" r="B191" s="6">
        <v>183</v>
      </c>
      <c t="s" r="C191" s="9">
        <v>184</v>
      </c>
      <c t="s" r="D191" s="4">
        <v>1</v>
      </c>
      <c t="s" r="E191" s="4">
        <v>1</v>
      </c>
      <c t="s" r="F191" s="4">
        <v>1</v>
      </c>
      <c t="s" r="G191" s="4">
        <v>1</v>
      </c>
    </row>
    <row r="192">
      <c t="s" r="A192" s="4">
        <v>1</v>
      </c>
      <c t="s" r="B192" s="5">
        <v>1</v>
      </c>
      <c t="s" r="C192" s="9">
        <v>185</v>
      </c>
      <c t="s" r="D192" s="4">
        <v>1</v>
      </c>
      <c t="s" r="E192" s="4">
        <v>1</v>
      </c>
      <c t="s" r="F192" s="4">
        <v>1</v>
      </c>
      <c t="s" r="G192" s="4">
        <v>1</v>
      </c>
    </row>
    <row r="193">
      <c t="s" r="A193" s="4">
        <v>1</v>
      </c>
      <c t="s" r="B193" s="5">
        <v>1</v>
      </c>
      <c t="s" r="C193" s="4">
        <v>1</v>
      </c>
      <c t="s" r="D193" s="4">
        <v>1</v>
      </c>
      <c t="s" r="E193" s="4">
        <v>1</v>
      </c>
      <c t="s" r="F193" s="4">
        <v>1</v>
      </c>
      <c t="s" r="G193" s="4">
        <v>1</v>
      </c>
    </row>
    <row r="194">
      <c t="s" r="A194" s="2">
        <v>186</v>
      </c>
      <c t="s" r="B194" s="6">
        <v>187</v>
      </c>
      <c t="s" r="C194" s="9">
        <v>188</v>
      </c>
      <c t="s" r="D194" s="4">
        <v>1</v>
      </c>
      <c t="s" r="E194" s="4">
        <v>1</v>
      </c>
      <c t="s" r="F194" s="4">
        <v>1</v>
      </c>
      <c t="s" r="G194" s="4">
        <v>1</v>
      </c>
    </row>
    <row r="195">
      <c t="s" r="A195" s="4">
        <v>1</v>
      </c>
      <c t="s" r="B195" s="5">
        <v>1</v>
      </c>
      <c t="s" r="C195" s="9">
        <v>189</v>
      </c>
      <c t="s" r="D195" s="4">
        <v>1</v>
      </c>
      <c t="s" r="E195" s="4">
        <v>1</v>
      </c>
      <c t="s" r="F195" s="4">
        <v>1</v>
      </c>
      <c t="s" r="G195" s="4">
        <v>1</v>
      </c>
    </row>
    <row r="196">
      <c t="s" r="A196" s="4">
        <v>1</v>
      </c>
      <c t="s" r="B196" s="5">
        <v>1</v>
      </c>
      <c t="s" r="C196" s="4">
        <v>34</v>
      </c>
      <c t="s" r="D196" s="4">
        <v>1</v>
      </c>
      <c t="s" r="E196" s="4">
        <v>1</v>
      </c>
      <c t="s" r="F196" s="4">
        <v>1</v>
      </c>
      <c t="s" r="G196" s="4">
        <v>1</v>
      </c>
    </row>
    <row r="197">
      <c t="s" r="A197" s="4">
        <v>1</v>
      </c>
      <c t="s" r="B197" s="5">
        <v>1</v>
      </c>
      <c t="s" r="C197" s="4">
        <v>190</v>
      </c>
      <c t="s" r="D197" s="4">
        <v>1</v>
      </c>
      <c t="s" r="E197" s="4">
        <v>1</v>
      </c>
      <c t="s" r="F197" s="4">
        <v>1</v>
      </c>
      <c t="s" r="G197" s="4">
        <v>1</v>
      </c>
    </row>
    <row r="198">
      <c t="s" r="A198" s="4">
        <v>1</v>
      </c>
      <c t="s" r="B198" s="5">
        <v>1</v>
      </c>
      <c t="s" r="C198" s="8">
        <v>20</v>
      </c>
      <c t="s" r="D198" s="4">
        <v>1</v>
      </c>
      <c t="s" r="E198" s="4">
        <v>1</v>
      </c>
      <c t="s" r="F198" s="4">
        <v>1</v>
      </c>
      <c t="s" r="G198" s="4">
        <v>1</v>
      </c>
    </row>
    <row r="199">
      <c t="s" r="A199" s="4">
        <v>1</v>
      </c>
      <c t="s" r="B199" s="5">
        <v>1</v>
      </c>
      <c t="s" r="C199" s="10">
        <v>1</v>
      </c>
      <c t="s" r="D199" s="11">
        <v>191</v>
      </c>
      <c r="E199" s="12">
        <v>2</v>
      </c>
      <c t="s" r="F199" s="13">
        <v>1</v>
      </c>
      <c t="str" r="G199" s="14">
        <f>IF(F199="",0,E199*F199)</f>
        <v/>
      </c>
    </row>
    <row r="200">
      <c t="s" r="A200" s="4">
        <v>1</v>
      </c>
      <c t="s" r="B200" s="5">
        <v>1</v>
      </c>
      <c t="s" r="C200" s="4">
        <v>1</v>
      </c>
      <c t="s" r="D200" s="4">
        <v>1</v>
      </c>
      <c t="s" r="E200" s="4">
        <v>1</v>
      </c>
      <c t="s" r="F200" s="4">
        <v>1</v>
      </c>
      <c t="s" r="G200" s="4">
        <v>1</v>
      </c>
    </row>
    <row r="201">
      <c t="s" r="A201" s="2">
        <v>192</v>
      </c>
      <c t="s" r="B201" s="6">
        <v>193</v>
      </c>
      <c t="s" r="C201" s="9">
        <v>194</v>
      </c>
      <c t="s" r="D201" s="4">
        <v>1</v>
      </c>
      <c t="s" r="E201" s="4">
        <v>1</v>
      </c>
      <c t="s" r="F201" s="4">
        <v>1</v>
      </c>
      <c t="s" r="G201" s="4">
        <v>1</v>
      </c>
    </row>
    <row r="202">
      <c t="s" r="A202" s="4">
        <v>1</v>
      </c>
      <c t="s" r="B202" s="5">
        <v>1</v>
      </c>
      <c t="s" r="C202" s="9">
        <v>195</v>
      </c>
      <c t="s" r="D202" s="4">
        <v>1</v>
      </c>
      <c t="s" r="E202" s="4">
        <v>1</v>
      </c>
      <c t="s" r="F202" s="4">
        <v>1</v>
      </c>
      <c t="s" r="G202" s="4">
        <v>1</v>
      </c>
    </row>
    <row r="203">
      <c t="s" r="A203" s="4">
        <v>1</v>
      </c>
      <c t="s" r="B203" s="5">
        <v>1</v>
      </c>
      <c t="s" r="C203" s="4">
        <v>196</v>
      </c>
      <c t="s" r="D203" s="4">
        <v>1</v>
      </c>
      <c t="s" r="E203" s="4">
        <v>1</v>
      </c>
      <c t="s" r="F203" s="4">
        <v>1</v>
      </c>
      <c t="s" r="G203" s="4">
        <v>1</v>
      </c>
    </row>
    <row r="204">
      <c t="s" r="A204" s="4">
        <v>1</v>
      </c>
      <c t="s" r="B204" s="5">
        <v>1</v>
      </c>
      <c t="s" r="C204" s="8">
        <v>20</v>
      </c>
      <c t="s" r="D204" s="4">
        <v>1</v>
      </c>
      <c t="s" r="E204" s="4">
        <v>1</v>
      </c>
      <c t="s" r="F204" s="4">
        <v>1</v>
      </c>
      <c t="s" r="G204" s="4">
        <v>1</v>
      </c>
    </row>
    <row r="205">
      <c t="s" r="A205" s="4">
        <v>1</v>
      </c>
      <c t="s" r="B205" s="5">
        <v>1</v>
      </c>
      <c t="s" r="C205" s="4">
        <v>1</v>
      </c>
      <c t="s" r="D205" s="4">
        <v>1</v>
      </c>
      <c t="s" r="E205" s="4">
        <v>1</v>
      </c>
      <c t="s" r="F205" s="4">
        <v>1</v>
      </c>
      <c t="s" r="G205" s="4">
        <v>1</v>
      </c>
    </row>
    <row r="206">
      <c t="s" r="A206" s="2">
        <v>197</v>
      </c>
      <c t="s" r="B206" s="6">
        <v>198</v>
      </c>
      <c t="s" r="C206" s="9">
        <v>199</v>
      </c>
      <c t="s" r="D206" s="4">
        <v>1</v>
      </c>
      <c t="s" r="E206" s="4">
        <v>1</v>
      </c>
      <c t="s" r="F206" s="4">
        <v>1</v>
      </c>
      <c t="s" r="G206" s="4">
        <v>1</v>
      </c>
    </row>
    <row r="207">
      <c t="s" r="A207" s="4">
        <v>1</v>
      </c>
      <c t="s" r="B207" s="5">
        <v>1</v>
      </c>
      <c t="s" r="C207" s="9">
        <v>200</v>
      </c>
      <c t="s" r="D207" s="4">
        <v>1</v>
      </c>
      <c t="s" r="E207" s="4">
        <v>1</v>
      </c>
      <c t="s" r="F207" s="4">
        <v>1</v>
      </c>
      <c t="s" r="G207" s="4">
        <v>1</v>
      </c>
    </row>
    <row r="208">
      <c t="s" r="A208" s="4">
        <v>1</v>
      </c>
      <c t="s" r="B208" s="5">
        <v>1</v>
      </c>
      <c t="s" r="C208" s="4">
        <v>201</v>
      </c>
      <c t="s" r="D208" s="4">
        <v>1</v>
      </c>
      <c t="s" r="E208" s="4">
        <v>1</v>
      </c>
      <c t="s" r="F208" s="4">
        <v>1</v>
      </c>
      <c t="s" r="G208" s="4">
        <v>1</v>
      </c>
    </row>
    <row r="209">
      <c t="s" r="A209" s="4">
        <v>1</v>
      </c>
      <c t="s" r="B209" s="5">
        <v>1</v>
      </c>
      <c t="s" r="C209" s="4">
        <v>202</v>
      </c>
      <c t="s" r="D209" s="4">
        <v>1</v>
      </c>
      <c t="s" r="E209" s="4">
        <v>1</v>
      </c>
      <c t="s" r="F209" s="4">
        <v>1</v>
      </c>
      <c t="s" r="G209" s="4">
        <v>1</v>
      </c>
    </row>
    <row r="210">
      <c t="s" r="A210" s="4">
        <v>1</v>
      </c>
      <c t="s" r="B210" s="5">
        <v>1</v>
      </c>
      <c t="s" r="C210" s="4">
        <v>203</v>
      </c>
      <c t="s" r="D210" s="4">
        <v>1</v>
      </c>
      <c t="s" r="E210" s="4">
        <v>1</v>
      </c>
      <c t="s" r="F210" s="4">
        <v>1</v>
      </c>
      <c t="s" r="G210" s="4">
        <v>1</v>
      </c>
    </row>
    <row r="211">
      <c t="s" r="A211" s="4">
        <v>1</v>
      </c>
      <c t="s" r="B211" s="5">
        <v>1</v>
      </c>
      <c t="s" r="C211" s="4">
        <v>204</v>
      </c>
      <c t="s" r="D211" s="4">
        <v>1</v>
      </c>
      <c t="s" r="E211" s="4">
        <v>1</v>
      </c>
      <c t="s" r="F211" s="4">
        <v>1</v>
      </c>
      <c t="s" r="G211" s="4">
        <v>1</v>
      </c>
    </row>
    <row r="212">
      <c t="s" r="A212" s="4">
        <v>1</v>
      </c>
      <c t="s" r="B212" s="5">
        <v>1</v>
      </c>
      <c t="s" r="C212" s="4">
        <v>205</v>
      </c>
      <c t="s" r="D212" s="4">
        <v>1</v>
      </c>
      <c t="s" r="E212" s="4">
        <v>1</v>
      </c>
      <c t="s" r="F212" s="4">
        <v>1</v>
      </c>
      <c t="s" r="G212" s="4">
        <v>1</v>
      </c>
    </row>
    <row r="213">
      <c t="s" r="A213" s="4">
        <v>1</v>
      </c>
      <c t="s" r="B213" s="5">
        <v>1</v>
      </c>
      <c t="s" r="C213" s="4">
        <v>206</v>
      </c>
      <c t="s" r="D213" s="4">
        <v>1</v>
      </c>
      <c t="s" r="E213" s="4">
        <v>1</v>
      </c>
      <c t="s" r="F213" s="4">
        <v>1</v>
      </c>
      <c t="s" r="G213" s="4">
        <v>1</v>
      </c>
    </row>
    <row r="214">
      <c t="s" r="A214" s="4">
        <v>1</v>
      </c>
      <c t="s" r="B214" s="5">
        <v>1</v>
      </c>
      <c t="s" r="C214" s="4">
        <v>207</v>
      </c>
      <c t="s" r="D214" s="4">
        <v>1</v>
      </c>
      <c t="s" r="E214" s="4">
        <v>1</v>
      </c>
      <c t="s" r="F214" s="4">
        <v>1</v>
      </c>
      <c t="s" r="G214" s="4">
        <v>1</v>
      </c>
    </row>
    <row r="215">
      <c t="s" r="A215" s="4">
        <v>1</v>
      </c>
      <c t="s" r="B215" s="5">
        <v>1</v>
      </c>
      <c t="s" r="C215" s="4">
        <v>208</v>
      </c>
      <c t="s" r="D215" s="4">
        <v>1</v>
      </c>
      <c t="s" r="E215" s="4">
        <v>1</v>
      </c>
      <c t="s" r="F215" s="4">
        <v>1</v>
      </c>
      <c t="s" r="G215" s="4">
        <v>1</v>
      </c>
    </row>
    <row r="216">
      <c t="s" r="A216" s="4">
        <v>1</v>
      </c>
      <c t="s" r="B216" s="5">
        <v>1</v>
      </c>
      <c t="s" r="C216" s="4">
        <v>209</v>
      </c>
      <c t="s" r="D216" s="4">
        <v>1</v>
      </c>
      <c t="s" r="E216" s="4">
        <v>1</v>
      </c>
      <c t="s" r="F216" s="4">
        <v>1</v>
      </c>
      <c t="s" r="G216" s="4">
        <v>1</v>
      </c>
    </row>
    <row r="217">
      <c t="s" r="A217" s="4">
        <v>1</v>
      </c>
      <c t="s" r="B217" s="5">
        <v>1</v>
      </c>
      <c t="s" r="C217" s="8">
        <v>20</v>
      </c>
      <c t="s" r="D217" s="4">
        <v>1</v>
      </c>
      <c t="s" r="E217" s="4">
        <v>1</v>
      </c>
      <c t="s" r="F217" s="4">
        <v>1</v>
      </c>
      <c t="s" r="G217" s="4">
        <v>1</v>
      </c>
    </row>
    <row r="218">
      <c t="s" r="A218" s="4">
        <v>1</v>
      </c>
      <c t="s" r="B218" s="5">
        <v>1</v>
      </c>
      <c t="s" r="C218" s="4">
        <v>1</v>
      </c>
      <c t="s" r="D218" s="4">
        <v>1</v>
      </c>
      <c t="s" r="E218" s="4">
        <v>1</v>
      </c>
      <c t="s" r="F218" s="4">
        <v>1</v>
      </c>
      <c t="s" r="G218" s="4">
        <v>1</v>
      </c>
    </row>
    <row r="219">
      <c t="s" r="A219" s="2">
        <v>210</v>
      </c>
      <c t="s" r="B219" s="6">
        <v>211</v>
      </c>
      <c t="s" r="C219" s="9">
        <v>212</v>
      </c>
      <c t="s" r="D219" s="4">
        <v>1</v>
      </c>
      <c t="s" r="E219" s="4">
        <v>1</v>
      </c>
      <c t="s" r="F219" s="4">
        <v>1</v>
      </c>
      <c t="s" r="G219" s="4">
        <v>1</v>
      </c>
    </row>
    <row r="220">
      <c t="s" r="A220" s="4">
        <v>1</v>
      </c>
      <c t="s" r="B220" s="5">
        <v>1</v>
      </c>
      <c t="s" r="C220" s="9">
        <v>213</v>
      </c>
      <c t="s" r="D220" s="4">
        <v>1</v>
      </c>
      <c t="s" r="E220" s="4">
        <v>1</v>
      </c>
      <c t="s" r="F220" s="4">
        <v>1</v>
      </c>
      <c t="s" r="G220" s="4">
        <v>1</v>
      </c>
    </row>
    <row r="221">
      <c t="s" r="A221" s="4">
        <v>1</v>
      </c>
      <c t="s" r="B221" s="5">
        <v>1</v>
      </c>
      <c t="s" r="C221" s="4">
        <v>214</v>
      </c>
      <c t="s" r="D221" s="4">
        <v>1</v>
      </c>
      <c t="s" r="E221" s="4">
        <v>1</v>
      </c>
      <c t="s" r="F221" s="4">
        <v>1</v>
      </c>
      <c t="s" r="G221" s="4">
        <v>1</v>
      </c>
    </row>
    <row r="222">
      <c t="s" r="A222" s="4">
        <v>1</v>
      </c>
      <c t="s" r="B222" s="5">
        <v>1</v>
      </c>
      <c t="s" r="C222" s="4">
        <v>34</v>
      </c>
      <c t="s" r="D222" s="4">
        <v>1</v>
      </c>
      <c t="s" r="E222" s="4">
        <v>1</v>
      </c>
      <c t="s" r="F222" s="4">
        <v>1</v>
      </c>
      <c t="s" r="G222" s="4">
        <v>1</v>
      </c>
    </row>
    <row r="223">
      <c t="s" r="A223" s="4">
        <v>1</v>
      </c>
      <c t="s" r="B223" s="5">
        <v>1</v>
      </c>
      <c t="s" r="C223" s="4">
        <v>215</v>
      </c>
      <c t="s" r="D223" s="4">
        <v>1</v>
      </c>
      <c t="s" r="E223" s="4">
        <v>1</v>
      </c>
      <c t="s" r="F223" s="4">
        <v>1</v>
      </c>
      <c t="s" r="G223" s="4">
        <v>1</v>
      </c>
    </row>
    <row r="224">
      <c t="s" r="A224" s="4">
        <v>1</v>
      </c>
      <c t="s" r="B224" s="5">
        <v>1</v>
      </c>
      <c t="s" r="C224" s="8">
        <v>20</v>
      </c>
      <c t="s" r="D224" s="4">
        <v>1</v>
      </c>
      <c t="s" r="E224" s="4">
        <v>1</v>
      </c>
      <c t="s" r="F224" s="4">
        <v>1</v>
      </c>
      <c t="s" r="G224" s="4">
        <v>1</v>
      </c>
    </row>
    <row r="225">
      <c t="s" r="A225" s="4">
        <v>1</v>
      </c>
      <c t="s" r="B225" s="5">
        <v>1</v>
      </c>
      <c t="s" r="C225" s="10">
        <v>1</v>
      </c>
      <c t="s" r="D225" s="11">
        <v>216</v>
      </c>
      <c r="E225" s="12">
        <v>120</v>
      </c>
      <c t="s" r="F225" s="13">
        <v>1</v>
      </c>
      <c t="str" r="G225" s="14">
        <f>IF(F225="",0,E225*F225)</f>
        <v/>
      </c>
    </row>
    <row r="226">
      <c t="s" r="A226" s="4">
        <v>1</v>
      </c>
      <c t="s" r="B226" s="5">
        <v>1</v>
      </c>
      <c t="s" r="C226" s="4">
        <v>1</v>
      </c>
      <c t="s" r="D226" s="4">
        <v>1</v>
      </c>
      <c t="s" r="E226" s="4">
        <v>1</v>
      </c>
      <c t="s" r="F226" s="4">
        <v>1</v>
      </c>
      <c t="s" r="G226" s="4">
        <v>1</v>
      </c>
    </row>
    <row r="227">
      <c t="s" r="A227" s="2">
        <v>217</v>
      </c>
      <c t="s" r="B227" s="6">
        <v>218</v>
      </c>
      <c t="s" r="C227" s="9">
        <v>219</v>
      </c>
      <c t="s" r="D227" s="4">
        <v>1</v>
      </c>
      <c t="s" r="E227" s="4">
        <v>1</v>
      </c>
      <c t="s" r="F227" s="4">
        <v>1</v>
      </c>
      <c t="s" r="G227" s="4">
        <v>1</v>
      </c>
    </row>
    <row r="228">
      <c t="s" r="A228" s="4">
        <v>1</v>
      </c>
      <c t="s" r="B228" s="5">
        <v>1</v>
      </c>
      <c t="s" r="C228" s="9">
        <v>220</v>
      </c>
      <c t="s" r="D228" s="4">
        <v>1</v>
      </c>
      <c t="s" r="E228" s="4">
        <v>1</v>
      </c>
      <c t="s" r="F228" s="4">
        <v>1</v>
      </c>
      <c t="s" r="G228" s="4">
        <v>1</v>
      </c>
    </row>
    <row r="229">
      <c t="s" r="A229" s="4">
        <v>1</v>
      </c>
      <c t="s" r="B229" s="5">
        <v>1</v>
      </c>
      <c t="s" r="C229" s="4">
        <v>221</v>
      </c>
      <c t="s" r="D229" s="4">
        <v>1</v>
      </c>
      <c t="s" r="E229" s="4">
        <v>1</v>
      </c>
      <c t="s" r="F229" s="4">
        <v>1</v>
      </c>
      <c t="s" r="G229" s="4">
        <v>1</v>
      </c>
    </row>
    <row r="230">
      <c t="s" r="A230" s="4">
        <v>1</v>
      </c>
      <c t="s" r="B230" s="5">
        <v>1</v>
      </c>
      <c t="s" r="C230" s="4">
        <v>34</v>
      </c>
      <c t="s" r="D230" s="4">
        <v>1</v>
      </c>
      <c t="s" r="E230" s="4">
        <v>1</v>
      </c>
      <c t="s" r="F230" s="4">
        <v>1</v>
      </c>
      <c t="s" r="G230" s="4">
        <v>1</v>
      </c>
    </row>
    <row r="231">
      <c t="s" r="A231" s="4">
        <v>1</v>
      </c>
      <c t="s" r="B231" s="5">
        <v>1</v>
      </c>
      <c t="s" r="C231" s="4">
        <v>222</v>
      </c>
      <c t="s" r="D231" s="4">
        <v>1</v>
      </c>
      <c t="s" r="E231" s="4">
        <v>1</v>
      </c>
      <c t="s" r="F231" s="4">
        <v>1</v>
      </c>
      <c t="s" r="G231" s="4">
        <v>1</v>
      </c>
    </row>
    <row r="232">
      <c t="s" r="A232" s="4">
        <v>1</v>
      </c>
      <c t="s" r="B232" s="5">
        <v>1</v>
      </c>
      <c t="s" r="C232" s="8">
        <v>20</v>
      </c>
      <c t="s" r="D232" s="4">
        <v>1</v>
      </c>
      <c t="s" r="E232" s="4">
        <v>1</v>
      </c>
      <c t="s" r="F232" s="4">
        <v>1</v>
      </c>
      <c t="s" r="G232" s="4">
        <v>1</v>
      </c>
    </row>
    <row r="233">
      <c t="s" r="A233" s="4">
        <v>1</v>
      </c>
      <c t="s" r="B233" s="5">
        <v>1</v>
      </c>
      <c t="s" r="C233" s="10">
        <v>1</v>
      </c>
      <c t="s" r="D233" s="11">
        <v>144</v>
      </c>
      <c r="E233" s="12">
        <v>110</v>
      </c>
      <c t="s" r="F233" s="13">
        <v>1</v>
      </c>
      <c t="str" r="G233" s="14">
        <f>IF(F233="",0,E233*F233)</f>
        <v/>
      </c>
    </row>
    <row r="234">
      <c t="s" r="A234" s="4">
        <v>1</v>
      </c>
      <c t="s" r="B234" s="5">
        <v>1</v>
      </c>
      <c t="s" r="C234" s="4">
        <v>1</v>
      </c>
      <c t="s" r="D234" s="4">
        <v>1</v>
      </c>
      <c t="s" r="E234" s="4">
        <v>1</v>
      </c>
      <c t="s" r="F234" s="4">
        <v>1</v>
      </c>
      <c t="s" r="G234" s="4">
        <v>1</v>
      </c>
    </row>
    <row r="235">
      <c t="s" r="A235" s="2">
        <v>223</v>
      </c>
      <c t="s" r="B235" s="6">
        <v>224</v>
      </c>
      <c t="s" r="C235" s="9">
        <v>225</v>
      </c>
      <c t="s" r="D235" s="4">
        <v>1</v>
      </c>
      <c t="s" r="E235" s="4">
        <v>1</v>
      </c>
      <c t="s" r="F235" s="4">
        <v>1</v>
      </c>
      <c t="s" r="G235" s="4">
        <v>1</v>
      </c>
    </row>
    <row r="236">
      <c t="s" r="A236" s="4">
        <v>1</v>
      </c>
      <c t="s" r="B236" s="5">
        <v>1</v>
      </c>
      <c t="s" r="C236" s="9">
        <v>226</v>
      </c>
      <c t="s" r="D236" s="4">
        <v>1</v>
      </c>
      <c t="s" r="E236" s="4">
        <v>1</v>
      </c>
      <c t="s" r="F236" s="4">
        <v>1</v>
      </c>
      <c t="s" r="G236" s="4">
        <v>1</v>
      </c>
    </row>
    <row r="237">
      <c t="s" r="A237" s="4">
        <v>1</v>
      </c>
      <c t="s" r="B237" s="5">
        <v>1</v>
      </c>
      <c t="s" r="C237" s="4">
        <v>227</v>
      </c>
      <c t="s" r="D237" s="4">
        <v>1</v>
      </c>
      <c t="s" r="E237" s="4">
        <v>1</v>
      </c>
      <c t="s" r="F237" s="4">
        <v>1</v>
      </c>
      <c t="s" r="G237" s="4">
        <v>1</v>
      </c>
    </row>
    <row r="238">
      <c t="s" r="A238" s="4">
        <v>1</v>
      </c>
      <c t="s" r="B238" s="5">
        <v>1</v>
      </c>
      <c t="s" r="C238" s="4">
        <v>34</v>
      </c>
      <c t="s" r="D238" s="4">
        <v>1</v>
      </c>
      <c t="s" r="E238" s="4">
        <v>1</v>
      </c>
      <c t="s" r="F238" s="4">
        <v>1</v>
      </c>
      <c t="s" r="G238" s="4">
        <v>1</v>
      </c>
    </row>
    <row r="239">
      <c t="s" r="A239" s="4">
        <v>1</v>
      </c>
      <c t="s" r="B239" s="5">
        <v>1</v>
      </c>
      <c t="s" r="C239" s="4">
        <v>228</v>
      </c>
      <c t="s" r="D239" s="4">
        <v>1</v>
      </c>
      <c t="s" r="E239" s="4">
        <v>1</v>
      </c>
      <c t="s" r="F239" s="4">
        <v>1</v>
      </c>
      <c t="s" r="G239" s="4">
        <v>1</v>
      </c>
    </row>
    <row r="240">
      <c t="s" r="A240" s="4">
        <v>1</v>
      </c>
      <c t="s" r="B240" s="5">
        <v>1</v>
      </c>
      <c t="s" r="C240" s="8">
        <v>20</v>
      </c>
      <c t="s" r="D240" s="4">
        <v>1</v>
      </c>
      <c t="s" r="E240" s="4">
        <v>1</v>
      </c>
      <c t="s" r="F240" s="4">
        <v>1</v>
      </c>
      <c t="s" r="G240" s="4">
        <v>1</v>
      </c>
    </row>
    <row r="241">
      <c t="s" r="A241" s="4">
        <v>1</v>
      </c>
      <c t="s" r="B241" s="5">
        <v>1</v>
      </c>
      <c t="s" r="C241" s="10">
        <v>1</v>
      </c>
      <c t="s" r="D241" s="11">
        <v>216</v>
      </c>
      <c r="E241" s="12">
        <v>50</v>
      </c>
      <c t="s" r="F241" s="13">
        <v>1</v>
      </c>
      <c t="str" r="G241" s="14">
        <f>IF(F241="",0,E241*F241)</f>
        <v/>
      </c>
    </row>
    <row r="242">
      <c t="s" r="A242" s="4">
        <v>1</v>
      </c>
      <c t="s" r="B242" s="5">
        <v>1</v>
      </c>
      <c t="s" r="C242" s="4">
        <v>1</v>
      </c>
      <c t="s" r="D242" s="4">
        <v>1</v>
      </c>
      <c t="s" r="E242" s="4">
        <v>1</v>
      </c>
      <c t="s" r="F242" s="4">
        <v>1</v>
      </c>
      <c t="s" r="G242" s="4">
        <v>1</v>
      </c>
    </row>
    <row r="243">
      <c t="s" r="A243" s="2">
        <v>229</v>
      </c>
      <c t="s" r="B243" s="6">
        <v>230</v>
      </c>
      <c t="s" r="C243" s="9">
        <v>231</v>
      </c>
      <c t="s" r="D243" s="4">
        <v>1</v>
      </c>
      <c t="s" r="E243" s="4">
        <v>1</v>
      </c>
      <c t="s" r="F243" s="4">
        <v>1</v>
      </c>
      <c t="s" r="G243" s="4">
        <v>1</v>
      </c>
    </row>
    <row r="244">
      <c t="s" r="A244" s="4">
        <v>1</v>
      </c>
      <c t="s" r="B244" s="5">
        <v>1</v>
      </c>
      <c t="s" r="C244" s="9">
        <v>232</v>
      </c>
      <c t="s" r="D244" s="4">
        <v>1</v>
      </c>
      <c t="s" r="E244" s="4">
        <v>1</v>
      </c>
      <c t="s" r="F244" s="4">
        <v>1</v>
      </c>
      <c t="s" r="G244" s="4">
        <v>1</v>
      </c>
    </row>
    <row r="245">
      <c t="s" r="A245" s="4">
        <v>1</v>
      </c>
      <c t="s" r="B245" s="5">
        <v>1</v>
      </c>
      <c t="s" r="C245" s="4">
        <v>233</v>
      </c>
      <c t="s" r="D245" s="4">
        <v>1</v>
      </c>
      <c t="s" r="E245" s="4">
        <v>1</v>
      </c>
      <c t="s" r="F245" s="4">
        <v>1</v>
      </c>
      <c t="s" r="G245" s="4">
        <v>1</v>
      </c>
    </row>
    <row r="246">
      <c t="s" r="A246" s="4">
        <v>1</v>
      </c>
      <c t="s" r="B246" s="5">
        <v>1</v>
      </c>
      <c t="s" r="C246" s="4">
        <v>234</v>
      </c>
      <c t="s" r="D246" s="4">
        <v>1</v>
      </c>
      <c t="s" r="E246" s="4">
        <v>1</v>
      </c>
      <c t="s" r="F246" s="4">
        <v>1</v>
      </c>
      <c t="s" r="G246" s="4">
        <v>1</v>
      </c>
    </row>
    <row r="247">
      <c t="s" r="A247" s="4">
        <v>1</v>
      </c>
      <c t="s" r="B247" s="5">
        <v>1</v>
      </c>
      <c t="s" r="C247" s="4">
        <v>235</v>
      </c>
      <c t="s" r="D247" s="4">
        <v>1</v>
      </c>
      <c t="s" r="E247" s="4">
        <v>1</v>
      </c>
      <c t="s" r="F247" s="4">
        <v>1</v>
      </c>
      <c t="s" r="G247" s="4">
        <v>1</v>
      </c>
    </row>
    <row r="248">
      <c t="s" r="A248" s="4">
        <v>1</v>
      </c>
      <c t="s" r="B248" s="5">
        <v>1</v>
      </c>
      <c t="s" r="C248" s="4">
        <v>236</v>
      </c>
      <c t="s" r="D248" s="4">
        <v>1</v>
      </c>
      <c t="s" r="E248" s="4">
        <v>1</v>
      </c>
      <c t="s" r="F248" s="4">
        <v>1</v>
      </c>
      <c t="s" r="G248" s="4">
        <v>1</v>
      </c>
    </row>
    <row r="249">
      <c t="s" r="A249" s="4">
        <v>1</v>
      </c>
      <c t="s" r="B249" s="5">
        <v>1</v>
      </c>
      <c t="s" r="C249" s="4">
        <v>34</v>
      </c>
      <c t="s" r="D249" s="4">
        <v>1</v>
      </c>
      <c t="s" r="E249" s="4">
        <v>1</v>
      </c>
      <c t="s" r="F249" s="4">
        <v>1</v>
      </c>
      <c t="s" r="G249" s="4">
        <v>1</v>
      </c>
    </row>
    <row r="250">
      <c t="s" r="A250" s="4">
        <v>1</v>
      </c>
      <c t="s" r="B250" s="5">
        <v>1</v>
      </c>
      <c t="s" r="C250" s="4">
        <v>237</v>
      </c>
      <c t="s" r="D250" s="4">
        <v>1</v>
      </c>
      <c t="s" r="E250" s="4">
        <v>1</v>
      </c>
      <c t="s" r="F250" s="4">
        <v>1</v>
      </c>
      <c t="s" r="G250" s="4">
        <v>1</v>
      </c>
    </row>
    <row r="251">
      <c t="s" r="A251" s="4">
        <v>1</v>
      </c>
      <c t="s" r="B251" s="5">
        <v>1</v>
      </c>
      <c t="s" r="C251" s="8">
        <v>20</v>
      </c>
      <c t="s" r="D251" s="4">
        <v>1</v>
      </c>
      <c t="s" r="E251" s="4">
        <v>1</v>
      </c>
      <c t="s" r="F251" s="4">
        <v>1</v>
      </c>
      <c t="s" r="G251" s="4">
        <v>1</v>
      </c>
    </row>
    <row r="252">
      <c t="s" r="A252" s="4">
        <v>1</v>
      </c>
      <c t="s" r="B252" s="5">
        <v>1</v>
      </c>
      <c t="s" r="C252" s="10">
        <v>1</v>
      </c>
      <c t="s" r="D252" s="11">
        <v>155</v>
      </c>
      <c r="E252" s="12">
        <v>10</v>
      </c>
      <c t="s" r="F252" s="13">
        <v>1</v>
      </c>
      <c t="str" r="G252" s="14">
        <f>IF(F252="",0,E252*F252)</f>
        <v/>
      </c>
    </row>
    <row r="253">
      <c t="s" r="A253" s="4">
        <v>1</v>
      </c>
      <c t="s" r="B253" s="5">
        <v>1</v>
      </c>
      <c t="s" r="C253" s="4">
        <v>1</v>
      </c>
      <c t="s" r="D253" s="4">
        <v>1</v>
      </c>
      <c t="s" r="E253" s="4">
        <v>1</v>
      </c>
      <c t="s" r="F253" s="4">
        <v>1</v>
      </c>
      <c t="s" r="G253" s="4">
        <v>1</v>
      </c>
    </row>
    <row r="254">
      <c t="s" r="A254" s="2">
        <v>238</v>
      </c>
      <c t="s" r="B254" s="6">
        <v>239</v>
      </c>
      <c t="s" r="C254" s="9">
        <v>240</v>
      </c>
      <c t="s" r="D254" s="4">
        <v>1</v>
      </c>
      <c t="s" r="E254" s="4">
        <v>1</v>
      </c>
      <c t="s" r="F254" s="4">
        <v>1</v>
      </c>
      <c t="s" r="G254" s="4">
        <v>1</v>
      </c>
    </row>
    <row r="255">
      <c t="s" r="A255" s="4">
        <v>1</v>
      </c>
      <c t="s" r="B255" s="5">
        <v>1</v>
      </c>
      <c t="s" r="C255" s="9">
        <v>241</v>
      </c>
      <c t="s" r="D255" s="4">
        <v>1</v>
      </c>
      <c t="s" r="E255" s="4">
        <v>1</v>
      </c>
      <c t="s" r="F255" s="4">
        <v>1</v>
      </c>
      <c t="s" r="G255" s="4">
        <v>1</v>
      </c>
    </row>
    <row r="256">
      <c t="s" r="A256" s="4">
        <v>1</v>
      </c>
      <c t="s" r="B256" s="5">
        <v>1</v>
      </c>
      <c t="s" r="C256" s="4">
        <v>242</v>
      </c>
      <c t="s" r="D256" s="4">
        <v>1</v>
      </c>
      <c t="s" r="E256" s="4">
        <v>1</v>
      </c>
      <c t="s" r="F256" s="4">
        <v>1</v>
      </c>
      <c t="s" r="G256" s="4">
        <v>1</v>
      </c>
    </row>
    <row r="257">
      <c t="s" r="A257" s="4">
        <v>1</v>
      </c>
      <c t="s" r="B257" s="5">
        <v>1</v>
      </c>
      <c t="s" r="C257" s="8">
        <v>20</v>
      </c>
      <c t="s" r="D257" s="4">
        <v>1</v>
      </c>
      <c t="s" r="E257" s="4">
        <v>1</v>
      </c>
      <c t="s" r="F257" s="4">
        <v>1</v>
      </c>
      <c t="s" r="G257" s="4">
        <v>1</v>
      </c>
    </row>
    <row r="258">
      <c t="s" r="A258" s="4">
        <v>1</v>
      </c>
      <c t="s" r="B258" s="5">
        <v>1</v>
      </c>
      <c t="s" r="C258" s="4">
        <v>1</v>
      </c>
      <c t="s" r="D258" s="4">
        <v>1</v>
      </c>
      <c t="s" r="E258" s="4">
        <v>1</v>
      </c>
      <c t="s" r="F258" s="4">
        <v>1</v>
      </c>
      <c t="s" r="G258" s="4">
        <v>1</v>
      </c>
    </row>
    <row r="259">
      <c t="s" r="A259" s="2">
        <v>243</v>
      </c>
      <c t="s" r="B259" s="6">
        <v>244</v>
      </c>
      <c t="s" r="C259" s="9">
        <v>245</v>
      </c>
      <c t="s" r="D259" s="4">
        <v>1</v>
      </c>
      <c t="s" r="E259" s="4">
        <v>1</v>
      </c>
      <c t="s" r="F259" s="4">
        <v>1</v>
      </c>
      <c t="s" r="G259" s="4">
        <v>1</v>
      </c>
    </row>
    <row r="260">
      <c t="s" r="A260" s="4">
        <v>1</v>
      </c>
      <c t="s" r="B260" s="5">
        <v>1</v>
      </c>
      <c t="s" r="C260" s="9">
        <v>246</v>
      </c>
      <c t="s" r="D260" s="4">
        <v>1</v>
      </c>
      <c t="s" r="E260" s="4">
        <v>1</v>
      </c>
      <c t="s" r="F260" s="4">
        <v>1</v>
      </c>
      <c t="s" r="G260" s="4">
        <v>1</v>
      </c>
    </row>
    <row r="261">
      <c t="s" r="A261" s="4">
        <v>1</v>
      </c>
      <c t="s" r="B261" s="5">
        <v>1</v>
      </c>
      <c t="s" r="C261" s="4">
        <v>247</v>
      </c>
      <c t="s" r="D261" s="4">
        <v>1</v>
      </c>
      <c t="s" r="E261" s="4">
        <v>1</v>
      </c>
      <c t="s" r="F261" s="4">
        <v>1</v>
      </c>
      <c t="s" r="G261" s="4">
        <v>1</v>
      </c>
    </row>
    <row r="262">
      <c t="s" r="A262" s="4">
        <v>1</v>
      </c>
      <c t="s" r="B262" s="5">
        <v>1</v>
      </c>
      <c t="s" r="C262" s="8">
        <v>20</v>
      </c>
      <c t="s" r="D262" s="4">
        <v>1</v>
      </c>
      <c t="s" r="E262" s="4">
        <v>1</v>
      </c>
      <c t="s" r="F262" s="4">
        <v>1</v>
      </c>
      <c t="s" r="G262" s="4">
        <v>1</v>
      </c>
    </row>
    <row r="263">
      <c t="s" r="A263" s="4">
        <v>1</v>
      </c>
      <c t="s" r="B263" s="5">
        <v>1</v>
      </c>
      <c t="s" r="C263" s="4">
        <v>1</v>
      </c>
      <c t="s" r="D263" s="4">
        <v>1</v>
      </c>
      <c t="s" r="E263" s="4">
        <v>1</v>
      </c>
      <c t="s" r="F263" s="4">
        <v>1</v>
      </c>
      <c t="s" r="G263" s="4">
        <v>1</v>
      </c>
    </row>
    <row r="264">
      <c t="s" r="A264" s="2">
        <v>248</v>
      </c>
      <c t="s" r="B264" s="6">
        <v>249</v>
      </c>
      <c t="s" r="C264" s="9">
        <v>250</v>
      </c>
      <c t="s" r="D264" s="4">
        <v>1</v>
      </c>
      <c t="s" r="E264" s="4">
        <v>1</v>
      </c>
      <c t="s" r="F264" s="4">
        <v>1</v>
      </c>
      <c t="s" r="G264" s="4">
        <v>1</v>
      </c>
    </row>
    <row r="265">
      <c t="s" r="A265" s="4">
        <v>1</v>
      </c>
      <c t="s" r="B265" s="5">
        <v>1</v>
      </c>
      <c t="s" r="C265" s="9">
        <v>251</v>
      </c>
      <c t="s" r="D265" s="4">
        <v>1</v>
      </c>
      <c t="s" r="E265" s="4">
        <v>1</v>
      </c>
      <c t="s" r="F265" s="4">
        <v>1</v>
      </c>
      <c t="s" r="G265" s="4">
        <v>1</v>
      </c>
    </row>
    <row r="266">
      <c t="s" r="A266" s="4">
        <v>1</v>
      </c>
      <c t="s" r="B266" s="5">
        <v>1</v>
      </c>
      <c t="s" r="C266" s="4">
        <v>252</v>
      </c>
      <c t="s" r="D266" s="4">
        <v>1</v>
      </c>
      <c t="s" r="E266" s="4">
        <v>1</v>
      </c>
      <c t="s" r="F266" s="4">
        <v>1</v>
      </c>
      <c t="s" r="G266" s="4">
        <v>1</v>
      </c>
    </row>
    <row r="267">
      <c t="s" r="A267" s="4">
        <v>1</v>
      </c>
      <c t="s" r="B267" s="5">
        <v>1</v>
      </c>
      <c t="s" r="C267" s="4">
        <v>34</v>
      </c>
      <c t="s" r="D267" s="4">
        <v>1</v>
      </c>
      <c t="s" r="E267" s="4">
        <v>1</v>
      </c>
      <c t="s" r="F267" s="4">
        <v>1</v>
      </c>
      <c t="s" r="G267" s="4">
        <v>1</v>
      </c>
    </row>
    <row r="268">
      <c t="s" r="A268" s="4">
        <v>1</v>
      </c>
      <c t="s" r="B268" s="5">
        <v>1</v>
      </c>
      <c t="s" r="C268" s="4">
        <v>253</v>
      </c>
      <c t="s" r="D268" s="4">
        <v>1</v>
      </c>
      <c t="s" r="E268" s="4">
        <v>1</v>
      </c>
      <c t="s" r="F268" s="4">
        <v>1</v>
      </c>
      <c t="s" r="G268" s="4">
        <v>1</v>
      </c>
    </row>
    <row r="269">
      <c t="s" r="A269" s="4">
        <v>1</v>
      </c>
      <c t="s" r="B269" s="5">
        <v>1</v>
      </c>
      <c t="s" r="C269" s="8">
        <v>20</v>
      </c>
      <c t="s" r="D269" s="4">
        <v>1</v>
      </c>
      <c t="s" r="E269" s="4">
        <v>1</v>
      </c>
      <c t="s" r="F269" s="4">
        <v>1</v>
      </c>
      <c t="s" r="G269" s="4">
        <v>1</v>
      </c>
    </row>
    <row r="270">
      <c t="s" r="A270" s="4">
        <v>1</v>
      </c>
      <c t="s" r="B270" s="5">
        <v>1</v>
      </c>
      <c t="s" r="C270" s="10">
        <v>1</v>
      </c>
      <c t="s" r="D270" s="11">
        <v>144</v>
      </c>
      <c r="E270" s="12">
        <v>30</v>
      </c>
      <c t="s" r="F270" s="13">
        <v>1</v>
      </c>
      <c t="str" r="G270" s="14">
        <f>IF(F270="",0,E270*F270)</f>
        <v/>
      </c>
    </row>
    <row r="271">
      <c t="s" r="A271" s="4">
        <v>1</v>
      </c>
      <c t="s" r="B271" s="5">
        <v>1</v>
      </c>
      <c t="s" r="C271" s="4">
        <v>1</v>
      </c>
      <c t="s" r="D271" s="4">
        <v>1</v>
      </c>
      <c t="s" r="E271" s="4">
        <v>1</v>
      </c>
      <c t="s" r="F271" s="4">
        <v>1</v>
      </c>
      <c t="s" r="G271" s="4">
        <v>1</v>
      </c>
    </row>
    <row r="272">
      <c t="s" r="A272" s="2">
        <v>254</v>
      </c>
      <c t="s" r="B272" s="6">
        <v>255</v>
      </c>
      <c t="s" r="C272" s="9">
        <v>256</v>
      </c>
      <c t="s" r="D272" s="4">
        <v>1</v>
      </c>
      <c t="s" r="E272" s="4">
        <v>1</v>
      </c>
      <c t="s" r="F272" s="4">
        <v>1</v>
      </c>
      <c t="s" r="G272" s="4">
        <v>1</v>
      </c>
    </row>
    <row r="273">
      <c t="s" r="A273" s="4">
        <v>1</v>
      </c>
      <c t="s" r="B273" s="5">
        <v>1</v>
      </c>
      <c t="s" r="C273" s="9">
        <v>257</v>
      </c>
      <c t="s" r="D273" s="4">
        <v>1</v>
      </c>
      <c t="s" r="E273" s="4">
        <v>1</v>
      </c>
      <c t="s" r="F273" s="4">
        <v>1</v>
      </c>
      <c t="s" r="G273" s="4">
        <v>1</v>
      </c>
    </row>
    <row r="274">
      <c t="s" r="A274" s="4">
        <v>1</v>
      </c>
      <c t="s" r="B274" s="5">
        <v>1</v>
      </c>
      <c t="s" r="C274" s="4">
        <v>258</v>
      </c>
      <c t="s" r="D274" s="4">
        <v>1</v>
      </c>
      <c t="s" r="E274" s="4">
        <v>1</v>
      </c>
      <c t="s" r="F274" s="4">
        <v>1</v>
      </c>
      <c t="s" r="G274" s="4">
        <v>1</v>
      </c>
    </row>
    <row r="275">
      <c t="s" r="A275" s="4">
        <v>1</v>
      </c>
      <c t="s" r="B275" s="5">
        <v>1</v>
      </c>
      <c t="s" r="C275" s="4">
        <v>259</v>
      </c>
      <c t="s" r="D275" s="4">
        <v>1</v>
      </c>
      <c t="s" r="E275" s="4">
        <v>1</v>
      </c>
      <c t="s" r="F275" s="4">
        <v>1</v>
      </c>
      <c t="s" r="G275" s="4">
        <v>1</v>
      </c>
    </row>
    <row r="276">
      <c t="s" r="A276" s="4">
        <v>1</v>
      </c>
      <c t="s" r="B276" s="5">
        <v>1</v>
      </c>
      <c t="s" r="C276" s="4">
        <v>260</v>
      </c>
      <c t="s" r="D276" s="4">
        <v>1</v>
      </c>
      <c t="s" r="E276" s="4">
        <v>1</v>
      </c>
      <c t="s" r="F276" s="4">
        <v>1</v>
      </c>
      <c t="s" r="G276" s="4">
        <v>1</v>
      </c>
    </row>
    <row r="277">
      <c t="s" r="A277" s="4">
        <v>1</v>
      </c>
      <c t="s" r="B277" s="5">
        <v>1</v>
      </c>
      <c t="s" r="C277" s="8">
        <v>20</v>
      </c>
      <c t="s" r="D277" s="4">
        <v>1</v>
      </c>
      <c t="s" r="E277" s="4">
        <v>1</v>
      </c>
      <c t="s" r="F277" s="4">
        <v>1</v>
      </c>
      <c t="s" r="G277" s="4">
        <v>1</v>
      </c>
    </row>
    <row r="278">
      <c t="s" r="A278" s="4">
        <v>1</v>
      </c>
      <c t="s" r="B278" s="5">
        <v>1</v>
      </c>
      <c t="s" r="C278" s="4">
        <v>1</v>
      </c>
      <c t="s" r="D278" s="4">
        <v>1</v>
      </c>
      <c t="s" r="E278" s="4">
        <v>1</v>
      </c>
      <c t="s" r="F278" s="4">
        <v>1</v>
      </c>
      <c t="s" r="G278" s="4">
        <v>1</v>
      </c>
    </row>
    <row r="279">
      <c t="s" r="A279" s="2">
        <v>261</v>
      </c>
      <c t="s" r="B279" s="6">
        <v>262</v>
      </c>
      <c t="s" r="C279" s="9">
        <v>263</v>
      </c>
      <c t="s" r="D279" s="4">
        <v>1</v>
      </c>
      <c t="s" r="E279" s="4">
        <v>1</v>
      </c>
      <c t="s" r="F279" s="4">
        <v>1</v>
      </c>
      <c t="s" r="G279" s="4">
        <v>1</v>
      </c>
    </row>
    <row r="280">
      <c t="s" r="A280" s="4">
        <v>1</v>
      </c>
      <c t="s" r="B280" s="5">
        <v>1</v>
      </c>
      <c t="s" r="C280" s="9">
        <v>264</v>
      </c>
      <c t="s" r="D280" s="4">
        <v>1</v>
      </c>
      <c t="s" r="E280" s="4">
        <v>1</v>
      </c>
      <c t="s" r="F280" s="4">
        <v>1</v>
      </c>
      <c t="s" r="G280" s="4">
        <v>1</v>
      </c>
    </row>
    <row r="281">
      <c t="s" r="A281" s="4">
        <v>1</v>
      </c>
      <c t="s" r="B281" s="5">
        <v>1</v>
      </c>
      <c t="s" r="C281" s="4">
        <v>265</v>
      </c>
      <c t="s" r="D281" s="4">
        <v>1</v>
      </c>
      <c t="s" r="E281" s="4">
        <v>1</v>
      </c>
      <c t="s" r="F281" s="4">
        <v>1</v>
      </c>
      <c t="s" r="G281" s="4">
        <v>1</v>
      </c>
    </row>
    <row r="282">
      <c t="s" r="A282" s="4">
        <v>1</v>
      </c>
      <c t="s" r="B282" s="5">
        <v>1</v>
      </c>
      <c t="s" r="C282" s="8">
        <v>20</v>
      </c>
      <c t="s" r="D282" s="4">
        <v>1</v>
      </c>
      <c t="s" r="E282" s="4">
        <v>1</v>
      </c>
      <c t="s" r="F282" s="4">
        <v>1</v>
      </c>
      <c t="s" r="G282" s="4">
        <v>1</v>
      </c>
    </row>
    <row r="283">
      <c t="s" r="A283" s="4">
        <v>1</v>
      </c>
      <c t="s" r="B283" s="5">
        <v>1</v>
      </c>
      <c t="s" r="C283" s="4">
        <v>1</v>
      </c>
      <c t="s" r="D283" s="4">
        <v>1</v>
      </c>
      <c t="s" r="E283" s="4">
        <v>1</v>
      </c>
      <c t="s" r="F283" s="4">
        <v>1</v>
      </c>
      <c t="s" r="G283" s="4">
        <v>1</v>
      </c>
    </row>
    <row r="284">
      <c t="s" r="A284" s="2">
        <v>266</v>
      </c>
      <c t="s" r="B284" s="6">
        <v>267</v>
      </c>
      <c t="s" r="C284" s="9">
        <v>268</v>
      </c>
      <c t="s" r="D284" s="4">
        <v>1</v>
      </c>
      <c t="s" r="E284" s="4">
        <v>1</v>
      </c>
      <c t="s" r="F284" s="4">
        <v>1</v>
      </c>
      <c t="s" r="G284" s="4">
        <v>1</v>
      </c>
    </row>
    <row r="285">
      <c t="s" r="A285" s="4">
        <v>1</v>
      </c>
      <c t="s" r="B285" s="5">
        <v>1</v>
      </c>
      <c t="s" r="C285" s="9">
        <v>269</v>
      </c>
      <c t="s" r="D285" s="4">
        <v>1</v>
      </c>
      <c t="s" r="E285" s="4">
        <v>1</v>
      </c>
      <c t="s" r="F285" s="4">
        <v>1</v>
      </c>
      <c t="s" r="G285" s="4">
        <v>1</v>
      </c>
    </row>
    <row r="286">
      <c t="s" r="A286" s="4">
        <v>1</v>
      </c>
      <c t="s" r="B286" s="5">
        <v>1</v>
      </c>
      <c t="s" r="C286" s="4">
        <v>270</v>
      </c>
      <c t="s" r="D286" s="4">
        <v>1</v>
      </c>
      <c t="s" r="E286" s="4">
        <v>1</v>
      </c>
      <c t="s" r="F286" s="4">
        <v>1</v>
      </c>
      <c t="s" r="G286" s="4">
        <v>1</v>
      </c>
    </row>
    <row r="287">
      <c t="s" r="A287" s="4">
        <v>1</v>
      </c>
      <c t="s" r="B287" s="5">
        <v>1</v>
      </c>
      <c t="s" r="C287" s="4">
        <v>34</v>
      </c>
      <c t="s" r="D287" s="4">
        <v>1</v>
      </c>
      <c t="s" r="E287" s="4">
        <v>1</v>
      </c>
      <c t="s" r="F287" s="4">
        <v>1</v>
      </c>
      <c t="s" r="G287" s="4">
        <v>1</v>
      </c>
    </row>
    <row r="288">
      <c t="s" r="A288" s="4">
        <v>1</v>
      </c>
      <c t="s" r="B288" s="5">
        <v>1</v>
      </c>
      <c t="s" r="C288" s="4">
        <v>271</v>
      </c>
      <c t="s" r="D288" s="4">
        <v>1</v>
      </c>
      <c t="s" r="E288" s="4">
        <v>1</v>
      </c>
      <c t="s" r="F288" s="4">
        <v>1</v>
      </c>
      <c t="s" r="G288" s="4">
        <v>1</v>
      </c>
    </row>
    <row r="289">
      <c t="s" r="A289" s="4">
        <v>1</v>
      </c>
      <c t="s" r="B289" s="5">
        <v>1</v>
      </c>
      <c t="s" r="C289" s="8">
        <v>20</v>
      </c>
      <c t="s" r="D289" s="4">
        <v>1</v>
      </c>
      <c t="s" r="E289" s="4">
        <v>1</v>
      </c>
      <c t="s" r="F289" s="4">
        <v>1</v>
      </c>
      <c t="s" r="G289" s="4">
        <v>1</v>
      </c>
    </row>
    <row r="290">
      <c t="s" r="A290" s="4">
        <v>1</v>
      </c>
      <c t="s" r="B290" s="5">
        <v>1</v>
      </c>
      <c t="s" r="C290" s="10">
        <v>1</v>
      </c>
      <c t="s" r="D290" s="11">
        <v>144</v>
      </c>
      <c r="E290" s="12">
        <v>7</v>
      </c>
      <c t="s" r="F290" s="13">
        <v>1</v>
      </c>
      <c t="str" r="G290" s="14">
        <f>IF(F290="",0,E290*F290)</f>
        <v/>
      </c>
    </row>
    <row r="291">
      <c t="s" r="A291" s="4">
        <v>1</v>
      </c>
      <c t="s" r="B291" s="5">
        <v>1</v>
      </c>
      <c t="s" r="C291" s="4">
        <v>1</v>
      </c>
      <c t="s" r="D291" s="4">
        <v>1</v>
      </c>
      <c t="s" r="E291" s="4">
        <v>1</v>
      </c>
      <c t="s" r="F291" s="4">
        <v>1</v>
      </c>
      <c t="s" r="G291" s="4">
        <v>1</v>
      </c>
    </row>
    <row r="292">
      <c t="s" r="A292" s="2">
        <v>272</v>
      </c>
      <c t="s" r="B292" s="6">
        <v>273</v>
      </c>
      <c t="s" r="C292" s="9">
        <v>274</v>
      </c>
      <c t="s" r="D292" s="4">
        <v>1</v>
      </c>
      <c t="s" r="E292" s="4">
        <v>1</v>
      </c>
      <c t="s" r="F292" s="4">
        <v>1</v>
      </c>
      <c t="s" r="G292" s="4">
        <v>1</v>
      </c>
    </row>
    <row r="293">
      <c t="s" r="A293" s="4">
        <v>1</v>
      </c>
      <c t="s" r="B293" s="5">
        <v>1</v>
      </c>
      <c t="s" r="C293" s="9">
        <v>275</v>
      </c>
      <c t="s" r="D293" s="4">
        <v>1</v>
      </c>
      <c t="s" r="E293" s="4">
        <v>1</v>
      </c>
      <c t="s" r="F293" s="4">
        <v>1</v>
      </c>
      <c t="s" r="G293" s="4">
        <v>1</v>
      </c>
    </row>
    <row r="294">
      <c t="s" r="A294" s="4">
        <v>1</v>
      </c>
      <c t="s" r="B294" s="5">
        <v>1</v>
      </c>
      <c t="s" r="C294" s="4">
        <v>276</v>
      </c>
      <c t="s" r="D294" s="4">
        <v>1</v>
      </c>
      <c t="s" r="E294" s="4">
        <v>1</v>
      </c>
      <c t="s" r="F294" s="4">
        <v>1</v>
      </c>
      <c t="s" r="G294" s="4">
        <v>1</v>
      </c>
    </row>
    <row r="295">
      <c t="s" r="A295" s="4">
        <v>1</v>
      </c>
      <c t="s" r="B295" s="5">
        <v>1</v>
      </c>
      <c t="s" r="C295" s="4">
        <v>34</v>
      </c>
      <c t="s" r="D295" s="4">
        <v>1</v>
      </c>
      <c t="s" r="E295" s="4">
        <v>1</v>
      </c>
      <c t="s" r="F295" s="4">
        <v>1</v>
      </c>
      <c t="s" r="G295" s="4">
        <v>1</v>
      </c>
    </row>
    <row r="296">
      <c t="s" r="A296" s="4">
        <v>1</v>
      </c>
      <c t="s" r="B296" s="5">
        <v>1</v>
      </c>
      <c t="s" r="C296" s="4">
        <v>277</v>
      </c>
      <c t="s" r="D296" s="4">
        <v>1</v>
      </c>
      <c t="s" r="E296" s="4">
        <v>1</v>
      </c>
      <c t="s" r="F296" s="4">
        <v>1</v>
      </c>
      <c t="s" r="G296" s="4">
        <v>1</v>
      </c>
    </row>
    <row r="297">
      <c t="s" r="A297" s="4">
        <v>1</v>
      </c>
      <c t="s" r="B297" s="5">
        <v>1</v>
      </c>
      <c t="s" r="C297" s="8">
        <v>20</v>
      </c>
      <c t="s" r="D297" s="4">
        <v>1</v>
      </c>
      <c t="s" r="E297" s="4">
        <v>1</v>
      </c>
      <c t="s" r="F297" s="4">
        <v>1</v>
      </c>
      <c t="s" r="G297" s="4">
        <v>1</v>
      </c>
    </row>
    <row r="298">
      <c t="s" r="A298" s="4">
        <v>1</v>
      </c>
      <c t="s" r="B298" s="5">
        <v>1</v>
      </c>
      <c t="s" r="C298" s="10">
        <v>1</v>
      </c>
      <c t="s" r="D298" s="11">
        <v>216</v>
      </c>
      <c r="E298" s="12">
        <v>3.5</v>
      </c>
      <c t="s" r="F298" s="13">
        <v>1</v>
      </c>
      <c t="str" r="G298" s="14">
        <f>IF(F298="",0,E298*F298)</f>
        <v/>
      </c>
    </row>
    <row r="299">
      <c t="s" r="A299" s="4">
        <v>1</v>
      </c>
      <c t="s" r="B299" s="5">
        <v>1</v>
      </c>
      <c t="s" r="C299" s="4">
        <v>1</v>
      </c>
      <c t="s" r="D299" s="4">
        <v>1</v>
      </c>
      <c t="s" r="E299" s="4">
        <v>1</v>
      </c>
      <c t="s" r="F299" s="4">
        <v>1</v>
      </c>
      <c t="s" r="G299" s="4">
        <v>1</v>
      </c>
    </row>
    <row r="300">
      <c t="s" r="A300" s="3">
        <v>9</v>
      </c>
      <c t="s" r="B300" s="3">
        <v>10</v>
      </c>
      <c t="s" r="C300" s="3">
        <v>11</v>
      </c>
      <c t="s" r="D300" s="3">
        <v>12</v>
      </c>
      <c t="s" r="E300" s="3">
        <v>13</v>
      </c>
      <c t="s" r="F300" s="3">
        <v>14</v>
      </c>
      <c t="s" r="G300" s="3">
        <v>15</v>
      </c>
    </row>
    <row r="301">
      <c t="s" r="A301" s="4">
        <v>1</v>
      </c>
      <c t="s" r="B301" s="5">
        <v>1</v>
      </c>
      <c t="s" r="C301" s="4">
        <v>1</v>
      </c>
      <c t="s" r="D301" s="4">
        <v>1</v>
      </c>
      <c t="s" r="E301" s="4">
        <v>1</v>
      </c>
      <c t="s" r="F301" s="4">
        <v>1</v>
      </c>
      <c t="s" r="G301" s="4">
        <v>1</v>
      </c>
    </row>
    <row r="302">
      <c t="s" r="A302" s="4">
        <v>1</v>
      </c>
      <c t="s" r="B302" s="6">
        <v>278</v>
      </c>
      <c t="s" r="C302" s="7">
        <v>279</v>
      </c>
      <c t="s" r="D302" s="4">
        <v>1</v>
      </c>
      <c t="s" r="E302" s="4">
        <v>1</v>
      </c>
      <c t="s" r="F302" s="4">
        <v>1</v>
      </c>
      <c t="s" r="G302" s="4">
        <v>1</v>
      </c>
    </row>
    <row r="303">
      <c t="s" r="A303" s="4">
        <v>1</v>
      </c>
      <c t="s" r="B303" s="5">
        <v>1</v>
      </c>
      <c t="s" r="C303" s="4">
        <v>1</v>
      </c>
      <c t="s" r="D303" s="4">
        <v>1</v>
      </c>
      <c t="s" r="E303" s="4">
        <v>1</v>
      </c>
      <c t="s" r="F303" s="4">
        <v>1</v>
      </c>
      <c t="s" r="G303" s="4">
        <v>1</v>
      </c>
    </row>
    <row r="304">
      <c t="s" r="A304" s="2">
        <v>280</v>
      </c>
      <c t="s" r="B304" s="6">
        <v>281</v>
      </c>
      <c t="s" r="C304" s="9">
        <v>21</v>
      </c>
      <c t="s" r="D304" s="4">
        <v>1</v>
      </c>
      <c t="s" r="E304" s="4">
        <v>1</v>
      </c>
      <c t="s" r="F304" s="4">
        <v>1</v>
      </c>
      <c t="s" r="G304" s="4">
        <v>1</v>
      </c>
    </row>
    <row r="305">
      <c t="s" r="A305" s="4">
        <v>1</v>
      </c>
      <c t="s" r="B305" s="5">
        <v>1</v>
      </c>
      <c t="s" r="C305" s="9">
        <v>282</v>
      </c>
      <c t="s" r="D305" s="4">
        <v>1</v>
      </c>
      <c t="s" r="E305" s="4">
        <v>1</v>
      </c>
      <c t="s" r="F305" s="4">
        <v>1</v>
      </c>
      <c t="s" r="G305" s="4">
        <v>1</v>
      </c>
    </row>
    <row r="306">
      <c t="s" r="A306" s="4">
        <v>1</v>
      </c>
      <c t="s" r="B306" s="5">
        <v>1</v>
      </c>
      <c t="s" r="C306" s="4">
        <v>34</v>
      </c>
      <c t="s" r="D306" s="4">
        <v>1</v>
      </c>
      <c t="s" r="E306" s="4">
        <v>1</v>
      </c>
      <c t="s" r="F306" s="4">
        <v>1</v>
      </c>
      <c t="s" r="G306" s="4">
        <v>1</v>
      </c>
    </row>
    <row r="307">
      <c t="s" r="A307" s="4">
        <v>1</v>
      </c>
      <c t="s" r="B307" s="5">
        <v>1</v>
      </c>
      <c t="s" r="C307" s="4">
        <v>283</v>
      </c>
      <c t="s" r="D307" s="4">
        <v>1</v>
      </c>
      <c t="s" r="E307" s="4">
        <v>1</v>
      </c>
      <c t="s" r="F307" s="4">
        <v>1</v>
      </c>
      <c t="s" r="G307" s="4">
        <v>1</v>
      </c>
    </row>
    <row r="308">
      <c t="s" r="A308" s="4">
        <v>1</v>
      </c>
      <c t="s" r="B308" s="5">
        <v>1</v>
      </c>
      <c t="s" r="C308" s="8">
        <v>20</v>
      </c>
      <c t="s" r="D308" s="4">
        <v>1</v>
      </c>
      <c t="s" r="E308" s="4">
        <v>1</v>
      </c>
      <c t="s" r="F308" s="4">
        <v>1</v>
      </c>
      <c t="s" r="G308" s="4">
        <v>1</v>
      </c>
    </row>
    <row r="309">
      <c t="s" r="A309" s="4">
        <v>1</v>
      </c>
      <c t="s" r="B309" s="5">
        <v>1</v>
      </c>
      <c t="s" r="C309" s="4">
        <v>1</v>
      </c>
      <c t="s" r="D309" s="4">
        <v>1</v>
      </c>
      <c t="s" r="E309" s="4">
        <v>1</v>
      </c>
      <c t="s" r="F309" s="4">
        <v>1</v>
      </c>
      <c t="s" r="G309" s="4">
        <v>1</v>
      </c>
    </row>
    <row r="310">
      <c t="s" r="A310" s="2">
        <v>284</v>
      </c>
      <c t="s" r="B310" s="6">
        <v>285</v>
      </c>
      <c t="s" r="C310" s="9">
        <v>286</v>
      </c>
      <c t="s" r="D310" s="4">
        <v>1</v>
      </c>
      <c t="s" r="E310" s="4">
        <v>1</v>
      </c>
      <c t="s" r="F310" s="4">
        <v>1</v>
      </c>
      <c t="s" r="G310" s="4">
        <v>1</v>
      </c>
    </row>
    <row r="311">
      <c t="s" r="A311" s="4">
        <v>1</v>
      </c>
      <c t="s" r="B311" s="5">
        <v>1</v>
      </c>
      <c t="s" r="C311" s="9">
        <v>287</v>
      </c>
      <c t="s" r="D311" s="4">
        <v>1</v>
      </c>
      <c t="s" r="E311" s="4">
        <v>1</v>
      </c>
      <c t="s" r="F311" s="4">
        <v>1</v>
      </c>
      <c t="s" r="G311" s="4">
        <v>1</v>
      </c>
    </row>
    <row r="312">
      <c t="s" r="A312" s="4">
        <v>1</v>
      </c>
      <c t="s" r="B312" s="5">
        <v>1</v>
      </c>
      <c t="s" r="C312" s="4">
        <v>288</v>
      </c>
      <c t="s" r="D312" s="4">
        <v>1</v>
      </c>
      <c t="s" r="E312" s="4">
        <v>1</v>
      </c>
      <c t="s" r="F312" s="4">
        <v>1</v>
      </c>
      <c t="s" r="G312" s="4">
        <v>1</v>
      </c>
    </row>
    <row r="313">
      <c t="s" r="A313" s="4">
        <v>1</v>
      </c>
      <c t="s" r="B313" s="5">
        <v>1</v>
      </c>
      <c t="s" r="C313" s="8">
        <v>20</v>
      </c>
      <c t="s" r="D313" s="4">
        <v>1</v>
      </c>
      <c t="s" r="E313" s="4">
        <v>1</v>
      </c>
      <c t="s" r="F313" s="4">
        <v>1</v>
      </c>
      <c t="s" r="G313" s="4">
        <v>1</v>
      </c>
    </row>
    <row r="314">
      <c t="s" r="A314" s="4">
        <v>1</v>
      </c>
      <c t="s" r="B314" s="5">
        <v>1</v>
      </c>
      <c t="s" r="C314" s="4">
        <v>1</v>
      </c>
      <c t="s" r="D314" s="4">
        <v>1</v>
      </c>
      <c t="s" r="E314" s="4">
        <v>1</v>
      </c>
      <c t="s" r="F314" s="4">
        <v>1</v>
      </c>
      <c t="s" r="G314" s="4">
        <v>1</v>
      </c>
    </row>
    <row r="315">
      <c t="s" r="A315" s="2">
        <v>289</v>
      </c>
      <c t="s" r="B315" s="6">
        <v>290</v>
      </c>
      <c t="s" r="C315" s="9">
        <v>291</v>
      </c>
      <c t="s" r="D315" s="4">
        <v>1</v>
      </c>
      <c t="s" r="E315" s="4">
        <v>1</v>
      </c>
      <c t="s" r="F315" s="4">
        <v>1</v>
      </c>
      <c t="s" r="G315" s="4">
        <v>1</v>
      </c>
    </row>
    <row r="316">
      <c t="s" r="A316" s="4">
        <v>1</v>
      </c>
      <c t="s" r="B316" s="5">
        <v>1</v>
      </c>
      <c t="s" r="C316" s="9">
        <v>292</v>
      </c>
      <c t="s" r="D316" s="4">
        <v>1</v>
      </c>
      <c t="s" r="E316" s="4">
        <v>1</v>
      </c>
      <c t="s" r="F316" s="4">
        <v>1</v>
      </c>
      <c t="s" r="G316" s="4">
        <v>1</v>
      </c>
    </row>
    <row r="317">
      <c t="s" r="A317" s="4">
        <v>1</v>
      </c>
      <c t="s" r="B317" s="5">
        <v>1</v>
      </c>
      <c t="s" r="C317" s="4">
        <v>293</v>
      </c>
      <c t="s" r="D317" s="4">
        <v>1</v>
      </c>
      <c t="s" r="E317" s="4">
        <v>1</v>
      </c>
      <c t="s" r="F317" s="4">
        <v>1</v>
      </c>
      <c t="s" r="G317" s="4">
        <v>1</v>
      </c>
    </row>
    <row r="318">
      <c t="s" r="A318" s="4">
        <v>1</v>
      </c>
      <c t="s" r="B318" s="5">
        <v>1</v>
      </c>
      <c t="s" r="C318" s="8">
        <v>20</v>
      </c>
      <c t="s" r="D318" s="4">
        <v>1</v>
      </c>
      <c t="s" r="E318" s="4">
        <v>1</v>
      </c>
      <c t="s" r="F318" s="4">
        <v>1</v>
      </c>
      <c t="s" r="G318" s="4">
        <v>1</v>
      </c>
    </row>
    <row r="319">
      <c t="s" r="A319" s="4">
        <v>1</v>
      </c>
      <c t="s" r="B319" s="5">
        <v>1</v>
      </c>
      <c t="s" r="C319" s="4">
        <v>1</v>
      </c>
      <c t="s" r="D319" s="4">
        <v>1</v>
      </c>
      <c t="s" r="E319" s="4">
        <v>1</v>
      </c>
      <c t="s" r="F319" s="4">
        <v>1</v>
      </c>
      <c t="s" r="G319" s="4">
        <v>1</v>
      </c>
    </row>
    <row r="320">
      <c t="s" r="A320" s="2">
        <v>294</v>
      </c>
      <c t="s" r="B320" s="6">
        <v>295</v>
      </c>
      <c t="s" r="C320" s="9">
        <v>296</v>
      </c>
      <c t="s" r="D320" s="4">
        <v>1</v>
      </c>
      <c t="s" r="E320" s="4">
        <v>1</v>
      </c>
      <c t="s" r="F320" s="4">
        <v>1</v>
      </c>
      <c t="s" r="G320" s="4">
        <v>1</v>
      </c>
    </row>
    <row r="321">
      <c t="s" r="A321" s="4">
        <v>1</v>
      </c>
      <c t="s" r="B321" s="5">
        <v>1</v>
      </c>
      <c t="s" r="C321" s="9">
        <v>297</v>
      </c>
      <c t="s" r="D321" s="4">
        <v>1</v>
      </c>
      <c t="s" r="E321" s="4">
        <v>1</v>
      </c>
      <c t="s" r="F321" s="4">
        <v>1</v>
      </c>
      <c t="s" r="G321" s="4">
        <v>1</v>
      </c>
    </row>
    <row r="322">
      <c t="s" r="A322" s="4">
        <v>1</v>
      </c>
      <c t="s" r="B322" s="5">
        <v>1</v>
      </c>
      <c t="s" r="C322" s="4">
        <v>298</v>
      </c>
      <c t="s" r="D322" s="4">
        <v>1</v>
      </c>
      <c t="s" r="E322" s="4">
        <v>1</v>
      </c>
      <c t="s" r="F322" s="4">
        <v>1</v>
      </c>
      <c t="s" r="G322" s="4">
        <v>1</v>
      </c>
    </row>
    <row r="323">
      <c t="s" r="A323" s="4">
        <v>1</v>
      </c>
      <c t="s" r="B323" s="5">
        <v>1</v>
      </c>
      <c t="s" r="C323" s="4">
        <v>34</v>
      </c>
      <c t="s" r="D323" s="4">
        <v>1</v>
      </c>
      <c t="s" r="E323" s="4">
        <v>1</v>
      </c>
      <c t="s" r="F323" s="4">
        <v>1</v>
      </c>
      <c t="s" r="G323" s="4">
        <v>1</v>
      </c>
    </row>
    <row r="324">
      <c t="s" r="A324" s="4">
        <v>1</v>
      </c>
      <c t="s" r="B324" s="5">
        <v>1</v>
      </c>
      <c t="s" r="C324" s="4">
        <v>299</v>
      </c>
      <c t="s" r="D324" s="4">
        <v>1</v>
      </c>
      <c t="s" r="E324" s="4">
        <v>1</v>
      </c>
      <c t="s" r="F324" s="4">
        <v>1</v>
      </c>
      <c t="s" r="G324" s="4">
        <v>1</v>
      </c>
    </row>
    <row r="325">
      <c t="s" r="A325" s="4">
        <v>1</v>
      </c>
      <c t="s" r="B325" s="5">
        <v>1</v>
      </c>
      <c t="s" r="C325" s="8">
        <v>20</v>
      </c>
      <c t="s" r="D325" s="4">
        <v>1</v>
      </c>
      <c t="s" r="E325" s="4">
        <v>1</v>
      </c>
      <c t="s" r="F325" s="4">
        <v>1</v>
      </c>
      <c t="s" r="G325" s="4">
        <v>1</v>
      </c>
    </row>
    <row r="326">
      <c t="s" r="A326" s="4">
        <v>1</v>
      </c>
      <c t="s" r="B326" s="5">
        <v>1</v>
      </c>
      <c t="s" r="C326" s="10">
        <v>1</v>
      </c>
      <c t="s" r="D326" s="11">
        <v>36</v>
      </c>
      <c r="E326" s="12">
        <v>1</v>
      </c>
      <c t="s" r="F326" s="13">
        <v>1</v>
      </c>
      <c t="str" r="G326" s="14">
        <f>IF(F326="",0,E326*F326)</f>
        <v/>
      </c>
    </row>
    <row r="327">
      <c t="s" r="A327" s="4">
        <v>1</v>
      </c>
      <c t="s" r="B327" s="5">
        <v>1</v>
      </c>
      <c t="s" r="C327" s="4">
        <v>1</v>
      </c>
      <c t="s" r="D327" s="4">
        <v>1</v>
      </c>
      <c t="s" r="E327" s="4">
        <v>1</v>
      </c>
      <c t="s" r="F327" s="4">
        <v>1</v>
      </c>
      <c t="s" r="G327" s="4">
        <v>1</v>
      </c>
    </row>
    <row r="328">
      <c t="s" r="A328" s="2">
        <v>300</v>
      </c>
      <c t="s" r="B328" s="6">
        <v>301</v>
      </c>
      <c t="s" r="C328" s="9">
        <v>302</v>
      </c>
      <c t="s" r="D328" s="4">
        <v>1</v>
      </c>
      <c t="s" r="E328" s="4">
        <v>1</v>
      </c>
      <c t="s" r="F328" s="4">
        <v>1</v>
      </c>
      <c t="s" r="G328" s="4">
        <v>1</v>
      </c>
    </row>
    <row r="329">
      <c t="s" r="A329" s="4">
        <v>1</v>
      </c>
      <c t="s" r="B329" s="5">
        <v>1</v>
      </c>
      <c t="s" r="C329" s="9">
        <v>303</v>
      </c>
      <c t="s" r="D329" s="4">
        <v>1</v>
      </c>
      <c t="s" r="E329" s="4">
        <v>1</v>
      </c>
      <c t="s" r="F329" s="4">
        <v>1</v>
      </c>
      <c t="s" r="G329" s="4">
        <v>1</v>
      </c>
    </row>
    <row r="330">
      <c t="s" r="A330" s="4">
        <v>1</v>
      </c>
      <c t="s" r="B330" s="5">
        <v>1</v>
      </c>
      <c t="s" r="C330" s="4">
        <v>1</v>
      </c>
      <c t="s" r="D330" s="4">
        <v>1</v>
      </c>
      <c t="s" r="E330" s="4">
        <v>1</v>
      </c>
      <c t="s" r="F330" s="4">
        <v>1</v>
      </c>
      <c t="s" r="G330" s="4">
        <v>1</v>
      </c>
    </row>
    <row r="331">
      <c t="s" r="A331" s="2">
        <v>304</v>
      </c>
      <c t="s" r="B331" s="6">
        <v>305</v>
      </c>
      <c t="s" r="C331" s="9">
        <v>306</v>
      </c>
      <c t="s" r="D331" s="4">
        <v>1</v>
      </c>
      <c t="s" r="E331" s="4">
        <v>1</v>
      </c>
      <c t="s" r="F331" s="4">
        <v>1</v>
      </c>
      <c t="s" r="G331" s="4">
        <v>1</v>
      </c>
    </row>
    <row r="332">
      <c t="s" r="A332" s="4">
        <v>1</v>
      </c>
      <c t="s" r="B332" s="5">
        <v>1</v>
      </c>
      <c t="s" r="C332" s="9">
        <v>307</v>
      </c>
      <c t="s" r="D332" s="4">
        <v>1</v>
      </c>
      <c t="s" r="E332" s="4">
        <v>1</v>
      </c>
      <c t="s" r="F332" s="4">
        <v>1</v>
      </c>
      <c t="s" r="G332" s="4">
        <v>1</v>
      </c>
    </row>
    <row r="333">
      <c t="s" r="A333" s="4">
        <v>1</v>
      </c>
      <c t="s" r="B333" s="5">
        <v>1</v>
      </c>
      <c t="s" r="C333" s="4">
        <v>308</v>
      </c>
      <c t="s" r="D333" s="4">
        <v>1</v>
      </c>
      <c t="s" r="E333" s="4">
        <v>1</v>
      </c>
      <c t="s" r="F333" s="4">
        <v>1</v>
      </c>
      <c t="s" r="G333" s="4">
        <v>1</v>
      </c>
    </row>
    <row r="334">
      <c t="s" r="A334" s="4">
        <v>1</v>
      </c>
      <c t="s" r="B334" s="5">
        <v>1</v>
      </c>
      <c t="s" r="C334" s="4">
        <v>309</v>
      </c>
      <c t="s" r="D334" s="4">
        <v>1</v>
      </c>
      <c t="s" r="E334" s="4">
        <v>1</v>
      </c>
      <c t="s" r="F334" s="4">
        <v>1</v>
      </c>
      <c t="s" r="G334" s="4">
        <v>1</v>
      </c>
    </row>
    <row r="335">
      <c t="s" r="A335" s="4">
        <v>1</v>
      </c>
      <c t="s" r="B335" s="5">
        <v>1</v>
      </c>
      <c t="s" r="C335" s="4">
        <v>34</v>
      </c>
      <c t="s" r="D335" s="4">
        <v>1</v>
      </c>
      <c t="s" r="E335" s="4">
        <v>1</v>
      </c>
      <c t="s" r="F335" s="4">
        <v>1</v>
      </c>
      <c t="s" r="G335" s="4">
        <v>1</v>
      </c>
    </row>
    <row r="336">
      <c t="s" r="A336" s="4">
        <v>1</v>
      </c>
      <c t="s" r="B336" s="5">
        <v>1</v>
      </c>
      <c t="s" r="C336" s="4">
        <v>310</v>
      </c>
      <c t="s" r="D336" s="4">
        <v>1</v>
      </c>
      <c t="s" r="E336" s="4">
        <v>1</v>
      </c>
      <c t="s" r="F336" s="4">
        <v>1</v>
      </c>
      <c t="s" r="G336" s="4">
        <v>1</v>
      </c>
    </row>
    <row r="337">
      <c t="s" r="A337" s="4">
        <v>1</v>
      </c>
      <c t="s" r="B337" s="5">
        <v>1</v>
      </c>
      <c t="s" r="C337" s="8">
        <v>20</v>
      </c>
      <c t="s" r="D337" s="4">
        <v>1</v>
      </c>
      <c t="s" r="E337" s="4">
        <v>1</v>
      </c>
      <c t="s" r="F337" s="4">
        <v>1</v>
      </c>
      <c t="s" r="G337" s="4">
        <v>1</v>
      </c>
    </row>
    <row r="338">
      <c t="s" r="A338" s="4">
        <v>1</v>
      </c>
      <c t="s" r="B338" s="5">
        <v>1</v>
      </c>
      <c t="s" r="C338" s="10">
        <v>1</v>
      </c>
      <c t="s" r="D338" s="11">
        <v>144</v>
      </c>
      <c r="E338" s="12">
        <v>1800</v>
      </c>
      <c t="s" r="F338" s="13">
        <v>1</v>
      </c>
      <c t="str" r="G338" s="14">
        <f>IF(F338="",0,E338*F338)</f>
        <v/>
      </c>
    </row>
    <row r="339">
      <c t="s" r="A339" s="4">
        <v>1</v>
      </c>
      <c t="s" r="B339" s="5">
        <v>1</v>
      </c>
      <c t="s" r="C339" s="4">
        <v>1</v>
      </c>
      <c t="s" r="D339" s="4">
        <v>1</v>
      </c>
      <c t="s" r="E339" s="4">
        <v>1</v>
      </c>
      <c t="s" r="F339" s="4">
        <v>1</v>
      </c>
      <c t="s" r="G339" s="4">
        <v>1</v>
      </c>
    </row>
    <row r="340">
      <c t="s" r="A340" s="2">
        <v>311</v>
      </c>
      <c t="s" r="B340" s="6">
        <v>312</v>
      </c>
      <c t="s" r="C340" s="9">
        <v>313</v>
      </c>
      <c t="s" r="D340" s="4">
        <v>1</v>
      </c>
      <c t="s" r="E340" s="4">
        <v>1</v>
      </c>
      <c t="s" r="F340" s="4">
        <v>1</v>
      </c>
      <c t="s" r="G340" s="4">
        <v>1</v>
      </c>
    </row>
    <row r="341">
      <c t="s" r="A341" s="4">
        <v>1</v>
      </c>
      <c t="s" r="B341" s="5">
        <v>1</v>
      </c>
      <c t="s" r="C341" s="9">
        <v>314</v>
      </c>
      <c t="s" r="D341" s="4">
        <v>1</v>
      </c>
      <c t="s" r="E341" s="4">
        <v>1</v>
      </c>
      <c t="s" r="F341" s="4">
        <v>1</v>
      </c>
      <c t="s" r="G341" s="4">
        <v>1</v>
      </c>
    </row>
    <row r="342">
      <c t="s" r="A342" s="4">
        <v>1</v>
      </c>
      <c t="s" r="B342" s="5">
        <v>1</v>
      </c>
      <c t="s" r="C342" s="4">
        <v>315</v>
      </c>
      <c t="s" r="D342" s="4">
        <v>1</v>
      </c>
      <c t="s" r="E342" s="4">
        <v>1</v>
      </c>
      <c t="s" r="F342" s="4">
        <v>1</v>
      </c>
      <c t="s" r="G342" s="4">
        <v>1</v>
      </c>
    </row>
    <row r="343">
      <c t="s" r="A343" s="4">
        <v>1</v>
      </c>
      <c t="s" r="B343" s="5">
        <v>1</v>
      </c>
      <c t="s" r="C343" s="4">
        <v>316</v>
      </c>
      <c t="s" r="D343" s="4">
        <v>1</v>
      </c>
      <c t="s" r="E343" s="4">
        <v>1</v>
      </c>
      <c t="s" r="F343" s="4">
        <v>1</v>
      </c>
      <c t="s" r="G343" s="4">
        <v>1</v>
      </c>
    </row>
    <row r="344">
      <c t="s" r="A344" s="4">
        <v>1</v>
      </c>
      <c t="s" r="B344" s="5">
        <v>1</v>
      </c>
      <c t="s" r="C344" s="4">
        <v>317</v>
      </c>
      <c t="s" r="D344" s="4">
        <v>1</v>
      </c>
      <c t="s" r="E344" s="4">
        <v>1</v>
      </c>
      <c t="s" r="F344" s="4">
        <v>1</v>
      </c>
      <c t="s" r="G344" s="4">
        <v>1</v>
      </c>
    </row>
    <row r="345">
      <c t="s" r="A345" s="4">
        <v>1</v>
      </c>
      <c t="s" r="B345" s="5">
        <v>1</v>
      </c>
      <c t="s" r="C345" s="8">
        <v>20</v>
      </c>
      <c t="s" r="D345" s="4">
        <v>1</v>
      </c>
      <c t="s" r="E345" s="4">
        <v>1</v>
      </c>
      <c t="s" r="F345" s="4">
        <v>1</v>
      </c>
      <c t="s" r="G345" s="4">
        <v>1</v>
      </c>
    </row>
    <row r="346">
      <c t="s" r="A346" s="4">
        <v>1</v>
      </c>
      <c t="s" r="B346" s="5">
        <v>1</v>
      </c>
      <c t="s" r="C346" s="4">
        <v>1</v>
      </c>
      <c t="s" r="D346" s="4">
        <v>1</v>
      </c>
      <c t="s" r="E346" s="4">
        <v>1</v>
      </c>
      <c t="s" r="F346" s="4">
        <v>1</v>
      </c>
      <c t="s" r="G346" s="4">
        <v>1</v>
      </c>
    </row>
    <row r="347">
      <c t="s" r="A347" s="2">
        <v>318</v>
      </c>
      <c t="s" r="B347" s="6">
        <v>319</v>
      </c>
      <c t="s" r="C347" s="9">
        <v>320</v>
      </c>
      <c t="s" r="D347" s="4">
        <v>1</v>
      </c>
      <c t="s" r="E347" s="4">
        <v>1</v>
      </c>
      <c t="s" r="F347" s="4">
        <v>1</v>
      </c>
      <c t="s" r="G347" s="4">
        <v>1</v>
      </c>
    </row>
    <row r="348">
      <c t="s" r="A348" s="4">
        <v>1</v>
      </c>
      <c t="s" r="B348" s="5">
        <v>1</v>
      </c>
      <c t="s" r="C348" s="9">
        <v>321</v>
      </c>
      <c t="s" r="D348" s="4">
        <v>1</v>
      </c>
      <c t="s" r="E348" s="4">
        <v>1</v>
      </c>
      <c t="s" r="F348" s="4">
        <v>1</v>
      </c>
      <c t="s" r="G348" s="4">
        <v>1</v>
      </c>
    </row>
    <row r="349">
      <c t="s" r="A349" s="4">
        <v>1</v>
      </c>
      <c t="s" r="B349" s="5">
        <v>1</v>
      </c>
      <c t="s" r="C349" s="4">
        <v>322</v>
      </c>
      <c t="s" r="D349" s="4">
        <v>1</v>
      </c>
      <c t="s" r="E349" s="4">
        <v>1</v>
      </c>
      <c t="s" r="F349" s="4">
        <v>1</v>
      </c>
      <c t="s" r="G349" s="4">
        <v>1</v>
      </c>
    </row>
    <row r="350">
      <c t="s" r="A350" s="4">
        <v>1</v>
      </c>
      <c t="s" r="B350" s="5">
        <v>1</v>
      </c>
      <c t="s" r="C350" s="4">
        <v>34</v>
      </c>
      <c t="s" r="D350" s="4">
        <v>1</v>
      </c>
      <c t="s" r="E350" s="4">
        <v>1</v>
      </c>
      <c t="s" r="F350" s="4">
        <v>1</v>
      </c>
      <c t="s" r="G350" s="4">
        <v>1</v>
      </c>
    </row>
    <row r="351">
      <c t="s" r="A351" s="4">
        <v>1</v>
      </c>
      <c t="s" r="B351" s="5">
        <v>1</v>
      </c>
      <c t="s" r="C351" s="4">
        <v>323</v>
      </c>
      <c t="s" r="D351" s="4">
        <v>1</v>
      </c>
      <c t="s" r="E351" s="4">
        <v>1</v>
      </c>
      <c t="s" r="F351" s="4">
        <v>1</v>
      </c>
      <c t="s" r="G351" s="4">
        <v>1</v>
      </c>
    </row>
    <row r="352">
      <c t="s" r="A352" s="4">
        <v>1</v>
      </c>
      <c t="s" r="B352" s="5">
        <v>1</v>
      </c>
      <c t="s" r="C352" s="8">
        <v>20</v>
      </c>
      <c t="s" r="D352" s="4">
        <v>1</v>
      </c>
      <c t="s" r="E352" s="4">
        <v>1</v>
      </c>
      <c t="s" r="F352" s="4">
        <v>1</v>
      </c>
      <c t="s" r="G352" s="4">
        <v>1</v>
      </c>
    </row>
    <row r="353">
      <c t="s" r="A353" s="4">
        <v>1</v>
      </c>
      <c t="s" r="B353" s="5">
        <v>1</v>
      </c>
      <c t="s" r="C353" s="10">
        <v>1</v>
      </c>
      <c t="s" r="D353" s="11">
        <v>216</v>
      </c>
      <c r="E353" s="12">
        <v>360</v>
      </c>
      <c t="s" r="F353" s="13">
        <v>1</v>
      </c>
      <c t="str" r="G353" s="14">
        <f>IF(F353="",0,E353*F353)</f>
        <v/>
      </c>
    </row>
    <row r="354">
      <c t="s" r="A354" s="4">
        <v>1</v>
      </c>
      <c t="s" r="B354" s="5">
        <v>1</v>
      </c>
      <c t="s" r="C354" s="4">
        <v>1</v>
      </c>
      <c t="s" r="D354" s="4">
        <v>1</v>
      </c>
      <c t="s" r="E354" s="4">
        <v>1</v>
      </c>
      <c t="s" r="F354" s="4">
        <v>1</v>
      </c>
      <c t="s" r="G354" s="4">
        <v>1</v>
      </c>
    </row>
    <row r="355">
      <c t="s" r="A355" s="2">
        <v>324</v>
      </c>
      <c t="s" r="B355" s="6">
        <v>325</v>
      </c>
      <c t="s" r="C355" s="9">
        <v>326</v>
      </c>
      <c t="s" r="D355" s="4">
        <v>1</v>
      </c>
      <c t="s" r="E355" s="4">
        <v>1</v>
      </c>
      <c t="s" r="F355" s="4">
        <v>1</v>
      </c>
      <c t="s" r="G355" s="4">
        <v>1</v>
      </c>
    </row>
    <row r="356">
      <c t="s" r="A356" s="4">
        <v>1</v>
      </c>
      <c t="s" r="B356" s="5">
        <v>1</v>
      </c>
      <c t="s" r="C356" s="9">
        <v>327</v>
      </c>
      <c t="s" r="D356" s="4">
        <v>1</v>
      </c>
      <c t="s" r="E356" s="4">
        <v>1</v>
      </c>
      <c t="s" r="F356" s="4">
        <v>1</v>
      </c>
      <c t="s" r="G356" s="4">
        <v>1</v>
      </c>
    </row>
    <row r="357">
      <c t="s" r="A357" s="4">
        <v>1</v>
      </c>
      <c t="s" r="B357" s="5">
        <v>1</v>
      </c>
      <c t="s" r="C357" s="4">
        <v>328</v>
      </c>
      <c t="s" r="D357" s="4">
        <v>1</v>
      </c>
      <c t="s" r="E357" s="4">
        <v>1</v>
      </c>
      <c t="s" r="F357" s="4">
        <v>1</v>
      </c>
      <c t="s" r="G357" s="4">
        <v>1</v>
      </c>
    </row>
    <row r="358">
      <c t="s" r="A358" s="4">
        <v>1</v>
      </c>
      <c t="s" r="B358" s="5">
        <v>1</v>
      </c>
      <c t="s" r="C358" s="8">
        <v>20</v>
      </c>
      <c t="s" r="D358" s="4">
        <v>1</v>
      </c>
      <c t="s" r="E358" s="4">
        <v>1</v>
      </c>
      <c t="s" r="F358" s="4">
        <v>1</v>
      </c>
      <c t="s" r="G358" s="4">
        <v>1</v>
      </c>
    </row>
    <row r="359">
      <c t="s" r="A359" s="4">
        <v>1</v>
      </c>
      <c t="s" r="B359" s="5">
        <v>1</v>
      </c>
      <c t="s" r="C359" s="4">
        <v>1</v>
      </c>
      <c t="s" r="D359" s="4">
        <v>1</v>
      </c>
      <c t="s" r="E359" s="4">
        <v>1</v>
      </c>
      <c t="s" r="F359" s="4">
        <v>1</v>
      </c>
      <c t="s" r="G359" s="4">
        <v>1</v>
      </c>
    </row>
    <row r="360">
      <c t="s" r="A360" s="2">
        <v>329</v>
      </c>
      <c t="s" r="B360" s="6">
        <v>330</v>
      </c>
      <c t="s" r="C360" s="9">
        <v>331</v>
      </c>
      <c t="s" r="D360" s="4">
        <v>1</v>
      </c>
      <c t="s" r="E360" s="4">
        <v>1</v>
      </c>
      <c t="s" r="F360" s="4">
        <v>1</v>
      </c>
      <c t="s" r="G360" s="4">
        <v>1</v>
      </c>
    </row>
    <row r="361">
      <c t="s" r="A361" s="4">
        <v>1</v>
      </c>
      <c t="s" r="B361" s="5">
        <v>1</v>
      </c>
      <c t="s" r="C361" s="9">
        <v>332</v>
      </c>
      <c t="s" r="D361" s="4">
        <v>1</v>
      </c>
      <c t="s" r="E361" s="4">
        <v>1</v>
      </c>
      <c t="s" r="F361" s="4">
        <v>1</v>
      </c>
      <c t="s" r="G361" s="4">
        <v>1</v>
      </c>
    </row>
    <row r="362">
      <c t="s" r="A362" s="4">
        <v>1</v>
      </c>
      <c t="s" r="B362" s="5">
        <v>1</v>
      </c>
      <c t="s" r="C362" s="4">
        <v>333</v>
      </c>
      <c t="s" r="D362" s="4">
        <v>1</v>
      </c>
      <c t="s" r="E362" s="4">
        <v>1</v>
      </c>
      <c t="s" r="F362" s="4">
        <v>1</v>
      </c>
      <c t="s" r="G362" s="4">
        <v>1</v>
      </c>
    </row>
    <row r="363">
      <c t="s" r="A363" s="4">
        <v>1</v>
      </c>
      <c t="s" r="B363" s="5">
        <v>1</v>
      </c>
      <c t="s" r="C363" s="4">
        <v>34</v>
      </c>
      <c t="s" r="D363" s="4">
        <v>1</v>
      </c>
      <c t="s" r="E363" s="4">
        <v>1</v>
      </c>
      <c t="s" r="F363" s="4">
        <v>1</v>
      </c>
      <c t="s" r="G363" s="4">
        <v>1</v>
      </c>
    </row>
    <row r="364">
      <c t="s" r="A364" s="4">
        <v>1</v>
      </c>
      <c t="s" r="B364" s="5">
        <v>1</v>
      </c>
      <c t="s" r="C364" s="4">
        <v>334</v>
      </c>
      <c t="s" r="D364" s="4">
        <v>1</v>
      </c>
      <c t="s" r="E364" s="4">
        <v>1</v>
      </c>
      <c t="s" r="F364" s="4">
        <v>1</v>
      </c>
      <c t="s" r="G364" s="4">
        <v>1</v>
      </c>
    </row>
    <row r="365">
      <c t="s" r="A365" s="4">
        <v>1</v>
      </c>
      <c t="s" r="B365" s="5">
        <v>1</v>
      </c>
      <c t="s" r="C365" s="8">
        <v>20</v>
      </c>
      <c t="s" r="D365" s="4">
        <v>1</v>
      </c>
      <c t="s" r="E365" s="4">
        <v>1</v>
      </c>
      <c t="s" r="F365" s="4">
        <v>1</v>
      </c>
      <c t="s" r="G365" s="4">
        <v>1</v>
      </c>
    </row>
    <row r="366">
      <c t="s" r="A366" s="4">
        <v>1</v>
      </c>
      <c t="s" r="B366" s="5">
        <v>1</v>
      </c>
      <c t="s" r="C366" s="10">
        <v>1</v>
      </c>
      <c t="s" r="D366" s="11">
        <v>216</v>
      </c>
      <c r="E366" s="12">
        <v>1250</v>
      </c>
      <c t="s" r="F366" s="13">
        <v>1</v>
      </c>
      <c t="str" r="G366" s="14">
        <f>IF(F366="",0,E366*F366)</f>
        <v/>
      </c>
    </row>
    <row r="367">
      <c t="s" r="A367" s="4">
        <v>1</v>
      </c>
      <c t="s" r="B367" s="5">
        <v>1</v>
      </c>
      <c t="s" r="C367" s="4">
        <v>1</v>
      </c>
      <c t="s" r="D367" s="4">
        <v>1</v>
      </c>
      <c t="s" r="E367" s="4">
        <v>1</v>
      </c>
      <c t="s" r="F367" s="4">
        <v>1</v>
      </c>
      <c t="s" r="G367" s="4">
        <v>1</v>
      </c>
    </row>
    <row r="368">
      <c t="s" r="A368" s="2">
        <v>335</v>
      </c>
      <c t="s" r="B368" s="6">
        <v>336</v>
      </c>
      <c t="s" r="C368" s="9">
        <v>337</v>
      </c>
      <c t="s" r="D368" s="4">
        <v>1</v>
      </c>
      <c t="s" r="E368" s="4">
        <v>1</v>
      </c>
      <c t="s" r="F368" s="4">
        <v>1</v>
      </c>
      <c t="s" r="G368" s="4">
        <v>1</v>
      </c>
    </row>
    <row r="369">
      <c t="s" r="A369" s="4">
        <v>1</v>
      </c>
      <c t="s" r="B369" s="5">
        <v>1</v>
      </c>
      <c t="s" r="C369" s="9">
        <v>338</v>
      </c>
      <c t="s" r="D369" s="4">
        <v>1</v>
      </c>
      <c t="s" r="E369" s="4">
        <v>1</v>
      </c>
      <c t="s" r="F369" s="4">
        <v>1</v>
      </c>
      <c t="s" r="G369" s="4">
        <v>1</v>
      </c>
    </row>
    <row r="370">
      <c t="s" r="A370" s="4">
        <v>1</v>
      </c>
      <c t="s" r="B370" s="5">
        <v>1</v>
      </c>
      <c t="s" r="C370" s="4">
        <v>339</v>
      </c>
      <c t="s" r="D370" s="4">
        <v>1</v>
      </c>
      <c t="s" r="E370" s="4">
        <v>1</v>
      </c>
      <c t="s" r="F370" s="4">
        <v>1</v>
      </c>
      <c t="s" r="G370" s="4">
        <v>1</v>
      </c>
    </row>
    <row r="371">
      <c t="s" r="A371" s="4">
        <v>1</v>
      </c>
      <c t="s" r="B371" s="5">
        <v>1</v>
      </c>
      <c t="s" r="C371" s="4">
        <v>340</v>
      </c>
      <c t="s" r="D371" s="4">
        <v>1</v>
      </c>
      <c t="s" r="E371" s="4">
        <v>1</v>
      </c>
      <c t="s" r="F371" s="4">
        <v>1</v>
      </c>
      <c t="s" r="G371" s="4">
        <v>1</v>
      </c>
    </row>
    <row r="372">
      <c t="s" r="A372" s="4">
        <v>1</v>
      </c>
      <c t="s" r="B372" s="5">
        <v>1</v>
      </c>
      <c t="s" r="C372" s="8">
        <v>20</v>
      </c>
      <c t="s" r="D372" s="4">
        <v>1</v>
      </c>
      <c t="s" r="E372" s="4">
        <v>1</v>
      </c>
      <c t="s" r="F372" s="4">
        <v>1</v>
      </c>
      <c t="s" r="G372" s="4">
        <v>1</v>
      </c>
    </row>
    <row r="373">
      <c t="s" r="A373" s="4">
        <v>1</v>
      </c>
      <c t="s" r="B373" s="5">
        <v>1</v>
      </c>
      <c t="s" r="C373" s="4">
        <v>1</v>
      </c>
      <c t="s" r="D373" s="4">
        <v>1</v>
      </c>
      <c t="s" r="E373" s="4">
        <v>1</v>
      </c>
      <c t="s" r="F373" s="4">
        <v>1</v>
      </c>
      <c t="s" r="G373" s="4">
        <v>1</v>
      </c>
    </row>
    <row r="374">
      <c t="s" r="A374" s="2">
        <v>341</v>
      </c>
      <c t="s" r="B374" s="6">
        <v>342</v>
      </c>
      <c t="s" r="C374" s="9">
        <v>343</v>
      </c>
      <c t="s" r="D374" s="4">
        <v>1</v>
      </c>
      <c t="s" r="E374" s="4">
        <v>1</v>
      </c>
      <c t="s" r="F374" s="4">
        <v>1</v>
      </c>
      <c t="s" r="G374" s="4">
        <v>1</v>
      </c>
    </row>
    <row r="375">
      <c t="s" r="A375" s="4">
        <v>1</v>
      </c>
      <c t="s" r="B375" s="5">
        <v>1</v>
      </c>
      <c t="s" r="C375" s="9">
        <v>344</v>
      </c>
      <c t="s" r="D375" s="4">
        <v>1</v>
      </c>
      <c t="s" r="E375" s="4">
        <v>1</v>
      </c>
      <c t="s" r="F375" s="4">
        <v>1</v>
      </c>
      <c t="s" r="G375" s="4">
        <v>1</v>
      </c>
    </row>
    <row r="376">
      <c t="s" r="A376" s="4">
        <v>1</v>
      </c>
      <c t="s" r="B376" s="5">
        <v>1</v>
      </c>
      <c t="s" r="C376" s="4">
        <v>345</v>
      </c>
      <c t="s" r="D376" s="4">
        <v>1</v>
      </c>
      <c t="s" r="E376" s="4">
        <v>1</v>
      </c>
      <c t="s" r="F376" s="4">
        <v>1</v>
      </c>
      <c t="s" r="G376" s="4">
        <v>1</v>
      </c>
    </row>
    <row r="377">
      <c t="s" r="A377" s="4">
        <v>1</v>
      </c>
      <c t="s" r="B377" s="5">
        <v>1</v>
      </c>
      <c t="s" r="C377" s="8">
        <v>20</v>
      </c>
      <c t="s" r="D377" s="4">
        <v>1</v>
      </c>
      <c t="s" r="E377" s="4">
        <v>1</v>
      </c>
      <c t="s" r="F377" s="4">
        <v>1</v>
      </c>
      <c t="s" r="G377" s="4">
        <v>1</v>
      </c>
    </row>
    <row r="378">
      <c t="s" r="A378" s="4">
        <v>1</v>
      </c>
      <c t="s" r="B378" s="5">
        <v>1</v>
      </c>
      <c t="s" r="C378" s="4">
        <v>1</v>
      </c>
      <c t="s" r="D378" s="4">
        <v>1</v>
      </c>
      <c t="s" r="E378" s="4">
        <v>1</v>
      </c>
      <c t="s" r="F378" s="4">
        <v>1</v>
      </c>
      <c t="s" r="G378" s="4">
        <v>1</v>
      </c>
    </row>
    <row r="379">
      <c t="s" r="A379" s="2">
        <v>346</v>
      </c>
      <c t="s" r="B379" s="6">
        <v>347</v>
      </c>
      <c t="s" r="C379" s="9">
        <v>348</v>
      </c>
      <c t="s" r="D379" s="4">
        <v>1</v>
      </c>
      <c t="s" r="E379" s="4">
        <v>1</v>
      </c>
      <c t="s" r="F379" s="4">
        <v>1</v>
      </c>
      <c t="s" r="G379" s="4">
        <v>1</v>
      </c>
    </row>
    <row r="380">
      <c t="s" r="A380" s="4">
        <v>1</v>
      </c>
      <c t="s" r="B380" s="5">
        <v>1</v>
      </c>
      <c t="s" r="C380" s="9">
        <v>349</v>
      </c>
      <c t="s" r="D380" s="4">
        <v>1</v>
      </c>
      <c t="s" r="E380" s="4">
        <v>1</v>
      </c>
      <c t="s" r="F380" s="4">
        <v>1</v>
      </c>
      <c t="s" r="G380" s="4">
        <v>1</v>
      </c>
    </row>
    <row r="381">
      <c t="s" r="A381" s="4">
        <v>1</v>
      </c>
      <c t="s" r="B381" s="5">
        <v>1</v>
      </c>
      <c t="s" r="C381" s="4">
        <v>350</v>
      </c>
      <c t="s" r="D381" s="4">
        <v>1</v>
      </c>
      <c t="s" r="E381" s="4">
        <v>1</v>
      </c>
      <c t="s" r="F381" s="4">
        <v>1</v>
      </c>
      <c t="s" r="G381" s="4">
        <v>1</v>
      </c>
    </row>
    <row r="382">
      <c t="s" r="A382" s="4">
        <v>1</v>
      </c>
      <c t="s" r="B382" s="5">
        <v>1</v>
      </c>
      <c t="s" r="C382" s="8">
        <v>20</v>
      </c>
      <c t="s" r="D382" s="4">
        <v>1</v>
      </c>
      <c t="s" r="E382" s="4">
        <v>1</v>
      </c>
      <c t="s" r="F382" s="4">
        <v>1</v>
      </c>
      <c t="s" r="G382" s="4">
        <v>1</v>
      </c>
    </row>
    <row r="383">
      <c t="s" r="A383" s="4">
        <v>1</v>
      </c>
      <c t="s" r="B383" s="5">
        <v>1</v>
      </c>
      <c t="s" r="C383" s="10">
        <v>1</v>
      </c>
      <c t="s" r="D383" s="11">
        <v>216</v>
      </c>
      <c r="E383" s="12">
        <v>110</v>
      </c>
      <c t="s" r="F383" s="13">
        <v>1</v>
      </c>
      <c t="str" r="G383" s="14">
        <f>IF(F383="",0,E383*F383)</f>
        <v/>
      </c>
    </row>
    <row r="384">
      <c t="s" r="A384" s="4">
        <v>1</v>
      </c>
      <c t="s" r="B384" s="5">
        <v>1</v>
      </c>
      <c t="s" r="C384" s="4">
        <v>1</v>
      </c>
      <c t="s" r="D384" s="4">
        <v>1</v>
      </c>
      <c t="s" r="E384" s="4">
        <v>1</v>
      </c>
      <c t="s" r="F384" s="4">
        <v>1</v>
      </c>
      <c t="s" r="G384" s="4">
        <v>1</v>
      </c>
    </row>
    <row r="385">
      <c t="s" r="A385" s="2">
        <v>351</v>
      </c>
      <c t="s" r="B385" s="6">
        <v>352</v>
      </c>
      <c t="s" r="C385" s="9">
        <v>353</v>
      </c>
      <c t="s" r="D385" s="4">
        <v>1</v>
      </c>
      <c t="s" r="E385" s="4">
        <v>1</v>
      </c>
      <c t="s" r="F385" s="4">
        <v>1</v>
      </c>
      <c t="s" r="G385" s="4">
        <v>1</v>
      </c>
    </row>
    <row r="386">
      <c t="s" r="A386" s="4">
        <v>1</v>
      </c>
      <c t="s" r="B386" s="5">
        <v>1</v>
      </c>
      <c t="s" r="C386" s="9">
        <v>354</v>
      </c>
      <c t="s" r="D386" s="4">
        <v>1</v>
      </c>
      <c t="s" r="E386" s="4">
        <v>1</v>
      </c>
      <c t="s" r="F386" s="4">
        <v>1</v>
      </c>
      <c t="s" r="G386" s="4">
        <v>1</v>
      </c>
    </row>
    <row r="387">
      <c t="s" r="A387" s="4">
        <v>1</v>
      </c>
      <c t="s" r="B387" s="5">
        <v>1</v>
      </c>
      <c t="s" r="C387" s="4">
        <v>355</v>
      </c>
      <c t="s" r="D387" s="4">
        <v>1</v>
      </c>
      <c t="s" r="E387" s="4">
        <v>1</v>
      </c>
      <c t="s" r="F387" s="4">
        <v>1</v>
      </c>
      <c t="s" r="G387" s="4">
        <v>1</v>
      </c>
    </row>
    <row r="388">
      <c t="s" r="A388" s="4">
        <v>1</v>
      </c>
      <c t="s" r="B388" s="5">
        <v>1</v>
      </c>
      <c t="s" r="C388" s="8">
        <v>20</v>
      </c>
      <c t="s" r="D388" s="4">
        <v>1</v>
      </c>
      <c t="s" r="E388" s="4">
        <v>1</v>
      </c>
      <c t="s" r="F388" s="4">
        <v>1</v>
      </c>
      <c t="s" r="G388" s="4">
        <v>1</v>
      </c>
    </row>
    <row r="389">
      <c t="s" r="A389" s="4">
        <v>1</v>
      </c>
      <c t="s" r="B389" s="5">
        <v>1</v>
      </c>
      <c t="s" r="C389" s="10">
        <v>1</v>
      </c>
      <c t="s" r="D389" s="11">
        <v>144</v>
      </c>
      <c r="E389" s="12">
        <v>2350</v>
      </c>
      <c t="s" r="F389" s="13">
        <v>1</v>
      </c>
      <c t="str" r="G389" s="14">
        <f>IF(F389="",0,E389*F389)</f>
        <v/>
      </c>
    </row>
    <row r="390">
      <c t="s" r="A390" s="4">
        <v>1</v>
      </c>
      <c t="s" r="B390" s="5">
        <v>1</v>
      </c>
      <c t="s" r="C390" s="4">
        <v>1</v>
      </c>
      <c t="s" r="D390" s="4">
        <v>1</v>
      </c>
      <c t="s" r="E390" s="4">
        <v>1</v>
      </c>
      <c t="s" r="F390" s="4">
        <v>1</v>
      </c>
      <c t="s" r="G390" s="4">
        <v>1</v>
      </c>
    </row>
    <row r="391">
      <c t="s" r="A391" s="2">
        <v>356</v>
      </c>
      <c t="s" r="B391" s="6">
        <v>357</v>
      </c>
      <c t="s" r="C391" s="9">
        <v>358</v>
      </c>
      <c t="s" r="D391" s="4">
        <v>1</v>
      </c>
      <c t="s" r="E391" s="4">
        <v>1</v>
      </c>
      <c t="s" r="F391" s="4">
        <v>1</v>
      </c>
      <c t="s" r="G391" s="4">
        <v>1</v>
      </c>
    </row>
    <row r="392">
      <c t="s" r="A392" s="4">
        <v>1</v>
      </c>
      <c t="s" r="B392" s="5">
        <v>1</v>
      </c>
      <c t="s" r="C392" s="9">
        <v>359</v>
      </c>
      <c t="s" r="D392" s="4">
        <v>1</v>
      </c>
      <c t="s" r="E392" s="4">
        <v>1</v>
      </c>
      <c t="s" r="F392" s="4">
        <v>1</v>
      </c>
      <c t="s" r="G392" s="4">
        <v>1</v>
      </c>
    </row>
    <row r="393">
      <c t="s" r="A393" s="4">
        <v>1</v>
      </c>
      <c t="s" r="B393" s="5">
        <v>1</v>
      </c>
      <c t="s" r="C393" s="4">
        <v>360</v>
      </c>
      <c t="s" r="D393" s="4">
        <v>1</v>
      </c>
      <c t="s" r="E393" s="4">
        <v>1</v>
      </c>
      <c t="s" r="F393" s="4">
        <v>1</v>
      </c>
      <c t="s" r="G393" s="4">
        <v>1</v>
      </c>
    </row>
    <row r="394">
      <c t="s" r="A394" s="4">
        <v>1</v>
      </c>
      <c t="s" r="B394" s="5">
        <v>1</v>
      </c>
      <c t="s" r="C394" s="8">
        <v>20</v>
      </c>
      <c t="s" r="D394" s="4">
        <v>1</v>
      </c>
      <c t="s" r="E394" s="4">
        <v>1</v>
      </c>
      <c t="s" r="F394" s="4">
        <v>1</v>
      </c>
      <c t="s" r="G394" s="4">
        <v>1</v>
      </c>
    </row>
    <row r="395">
      <c t="s" r="A395" s="4">
        <v>1</v>
      </c>
      <c t="s" r="B395" s="5">
        <v>1</v>
      </c>
      <c t="s" r="C395" s="4">
        <v>1</v>
      </c>
      <c t="s" r="D395" s="4">
        <v>1</v>
      </c>
      <c t="s" r="E395" s="4">
        <v>1</v>
      </c>
      <c t="s" r="F395" s="4">
        <v>1</v>
      </c>
      <c t="s" r="G395" s="4">
        <v>1</v>
      </c>
    </row>
    <row r="396">
      <c t="s" r="A396" s="2">
        <v>361</v>
      </c>
      <c t="s" r="B396" s="6">
        <v>362</v>
      </c>
      <c t="s" r="C396" s="9">
        <v>363</v>
      </c>
      <c t="s" r="D396" s="4">
        <v>1</v>
      </c>
      <c t="s" r="E396" s="4">
        <v>1</v>
      </c>
      <c t="s" r="F396" s="4">
        <v>1</v>
      </c>
      <c t="s" r="G396" s="4">
        <v>1</v>
      </c>
    </row>
    <row r="397">
      <c t="s" r="A397" s="4">
        <v>1</v>
      </c>
      <c t="s" r="B397" s="5">
        <v>1</v>
      </c>
      <c t="s" r="C397" s="9">
        <v>364</v>
      </c>
      <c t="s" r="D397" s="4">
        <v>1</v>
      </c>
      <c t="s" r="E397" s="4">
        <v>1</v>
      </c>
      <c t="s" r="F397" s="4">
        <v>1</v>
      </c>
      <c t="s" r="G397" s="4">
        <v>1</v>
      </c>
    </row>
    <row r="398">
      <c t="s" r="A398" s="4">
        <v>1</v>
      </c>
      <c t="s" r="B398" s="5">
        <v>1</v>
      </c>
      <c t="s" r="C398" s="4">
        <v>365</v>
      </c>
      <c t="s" r="D398" s="4">
        <v>1</v>
      </c>
      <c t="s" r="E398" s="4">
        <v>1</v>
      </c>
      <c t="s" r="F398" s="4">
        <v>1</v>
      </c>
      <c t="s" r="G398" s="4">
        <v>1</v>
      </c>
    </row>
    <row r="399">
      <c t="s" r="A399" s="4">
        <v>1</v>
      </c>
      <c t="s" r="B399" s="5">
        <v>1</v>
      </c>
      <c t="s" r="C399" s="4">
        <v>34</v>
      </c>
      <c t="s" r="D399" s="4">
        <v>1</v>
      </c>
      <c t="s" r="E399" s="4">
        <v>1</v>
      </c>
      <c t="s" r="F399" s="4">
        <v>1</v>
      </c>
      <c t="s" r="G399" s="4">
        <v>1</v>
      </c>
    </row>
    <row r="400">
      <c t="s" r="A400" s="4">
        <v>1</v>
      </c>
      <c t="s" r="B400" s="5">
        <v>1</v>
      </c>
      <c t="s" r="C400" s="4">
        <v>366</v>
      </c>
      <c t="s" r="D400" s="4">
        <v>1</v>
      </c>
      <c t="s" r="E400" s="4">
        <v>1</v>
      </c>
      <c t="s" r="F400" s="4">
        <v>1</v>
      </c>
      <c t="s" r="G400" s="4">
        <v>1</v>
      </c>
    </row>
    <row r="401">
      <c t="s" r="A401" s="4">
        <v>1</v>
      </c>
      <c t="s" r="B401" s="5">
        <v>1</v>
      </c>
      <c t="s" r="C401" s="8">
        <v>20</v>
      </c>
      <c t="s" r="D401" s="4">
        <v>1</v>
      </c>
      <c t="s" r="E401" s="4">
        <v>1</v>
      </c>
      <c t="s" r="F401" s="4">
        <v>1</v>
      </c>
      <c t="s" r="G401" s="4">
        <v>1</v>
      </c>
    </row>
    <row r="402">
      <c t="s" r="A402" s="4">
        <v>1</v>
      </c>
      <c t="s" r="B402" s="5">
        <v>1</v>
      </c>
      <c t="s" r="C402" s="10">
        <v>1</v>
      </c>
      <c t="s" r="D402" s="11">
        <v>144</v>
      </c>
      <c r="E402" s="12">
        <v>2350</v>
      </c>
      <c t="s" r="F402" s="13">
        <v>1</v>
      </c>
      <c t="str" r="G402" s="14">
        <f>IF(F402="",0,E402*F402)</f>
        <v/>
      </c>
    </row>
    <row r="403">
      <c t="s" r="A403" s="4">
        <v>1</v>
      </c>
      <c t="s" r="B403" s="5">
        <v>1</v>
      </c>
      <c t="s" r="C403" s="4">
        <v>1</v>
      </c>
      <c t="s" r="D403" s="4">
        <v>1</v>
      </c>
      <c t="s" r="E403" s="4">
        <v>1</v>
      </c>
      <c t="s" r="F403" s="4">
        <v>1</v>
      </c>
      <c t="s" r="G403" s="4">
        <v>1</v>
      </c>
    </row>
    <row r="404">
      <c t="s" r="A404" s="2">
        <v>367</v>
      </c>
      <c t="s" r="B404" s="6">
        <v>368</v>
      </c>
      <c t="s" r="C404" s="9">
        <v>369</v>
      </c>
      <c t="s" r="D404" s="4">
        <v>1</v>
      </c>
      <c t="s" r="E404" s="4">
        <v>1</v>
      </c>
      <c t="s" r="F404" s="4">
        <v>1</v>
      </c>
      <c t="s" r="G404" s="4">
        <v>1</v>
      </c>
    </row>
    <row r="405">
      <c t="s" r="A405" s="4">
        <v>1</v>
      </c>
      <c t="s" r="B405" s="5">
        <v>1</v>
      </c>
      <c t="s" r="C405" s="9">
        <v>370</v>
      </c>
      <c t="s" r="D405" s="4">
        <v>1</v>
      </c>
      <c t="s" r="E405" s="4">
        <v>1</v>
      </c>
      <c t="s" r="F405" s="4">
        <v>1</v>
      </c>
      <c t="s" r="G405" s="4">
        <v>1</v>
      </c>
    </row>
    <row r="406">
      <c t="s" r="A406" s="4">
        <v>1</v>
      </c>
      <c t="s" r="B406" s="5">
        <v>1</v>
      </c>
      <c t="s" r="C406" s="4">
        <v>371</v>
      </c>
      <c t="s" r="D406" s="4">
        <v>1</v>
      </c>
      <c t="s" r="E406" s="4">
        <v>1</v>
      </c>
      <c t="s" r="F406" s="4">
        <v>1</v>
      </c>
      <c t="s" r="G406" s="4">
        <v>1</v>
      </c>
    </row>
    <row r="407">
      <c t="s" r="A407" s="4">
        <v>1</v>
      </c>
      <c t="s" r="B407" s="5">
        <v>1</v>
      </c>
      <c t="s" r="C407" s="4">
        <v>372</v>
      </c>
      <c t="s" r="D407" s="4">
        <v>1</v>
      </c>
      <c t="s" r="E407" s="4">
        <v>1</v>
      </c>
      <c t="s" r="F407" s="4">
        <v>1</v>
      </c>
      <c t="s" r="G407" s="4">
        <v>1</v>
      </c>
    </row>
    <row r="408">
      <c t="s" r="A408" s="4">
        <v>1</v>
      </c>
      <c t="s" r="B408" s="5">
        <v>1</v>
      </c>
      <c t="s" r="C408" s="4">
        <v>373</v>
      </c>
      <c t="s" r="D408" s="4">
        <v>1</v>
      </c>
      <c t="s" r="E408" s="4">
        <v>1</v>
      </c>
      <c t="s" r="F408" s="4">
        <v>1</v>
      </c>
      <c t="s" r="G408" s="4">
        <v>1</v>
      </c>
    </row>
    <row r="409">
      <c t="s" r="A409" s="4">
        <v>1</v>
      </c>
      <c t="s" r="B409" s="5">
        <v>1</v>
      </c>
      <c t="s" r="C409" s="4">
        <v>374</v>
      </c>
      <c t="s" r="D409" s="4">
        <v>1</v>
      </c>
      <c t="s" r="E409" s="4">
        <v>1</v>
      </c>
      <c t="s" r="F409" s="4">
        <v>1</v>
      </c>
      <c t="s" r="G409" s="4">
        <v>1</v>
      </c>
    </row>
    <row r="410">
      <c t="s" r="A410" s="4">
        <v>1</v>
      </c>
      <c t="s" r="B410" s="5">
        <v>1</v>
      </c>
      <c t="s" r="C410" s="4">
        <v>375</v>
      </c>
      <c t="s" r="D410" s="4">
        <v>1</v>
      </c>
      <c t="s" r="E410" s="4">
        <v>1</v>
      </c>
      <c t="s" r="F410" s="4">
        <v>1</v>
      </c>
      <c t="s" r="G410" s="4">
        <v>1</v>
      </c>
    </row>
    <row r="411">
      <c t="s" r="A411" s="4">
        <v>1</v>
      </c>
      <c t="s" r="B411" s="5">
        <v>1</v>
      </c>
      <c t="s" r="C411" s="4">
        <v>376</v>
      </c>
      <c t="s" r="D411" s="4">
        <v>1</v>
      </c>
      <c t="s" r="E411" s="4">
        <v>1</v>
      </c>
      <c t="s" r="F411" s="4">
        <v>1</v>
      </c>
      <c t="s" r="G411" s="4">
        <v>1</v>
      </c>
    </row>
    <row r="412">
      <c t="s" r="A412" s="4">
        <v>1</v>
      </c>
      <c t="s" r="B412" s="5">
        <v>1</v>
      </c>
      <c t="s" r="C412" s="8">
        <v>20</v>
      </c>
      <c t="s" r="D412" s="4">
        <v>1</v>
      </c>
      <c t="s" r="E412" s="4">
        <v>1</v>
      </c>
      <c t="s" r="F412" s="4">
        <v>1</v>
      </c>
      <c t="s" r="G412" s="4">
        <v>1</v>
      </c>
    </row>
    <row r="413">
      <c t="s" r="A413" s="4">
        <v>1</v>
      </c>
      <c t="s" r="B413" s="5">
        <v>1</v>
      </c>
      <c t="s" r="C413" s="4">
        <v>1</v>
      </c>
      <c t="s" r="D413" s="4">
        <v>1</v>
      </c>
      <c t="s" r="E413" s="4">
        <v>1</v>
      </c>
      <c t="s" r="F413" s="4">
        <v>1</v>
      </c>
      <c t="s" r="G413" s="4">
        <v>1</v>
      </c>
    </row>
    <row r="414">
      <c t="s" r="A414" s="2">
        <v>377</v>
      </c>
      <c t="s" r="B414" s="6">
        <v>378</v>
      </c>
      <c t="s" r="C414" s="9">
        <v>379</v>
      </c>
      <c t="s" r="D414" s="4">
        <v>1</v>
      </c>
      <c t="s" r="E414" s="4">
        <v>1</v>
      </c>
      <c t="s" r="F414" s="4">
        <v>1</v>
      </c>
      <c t="s" r="G414" s="4">
        <v>1</v>
      </c>
    </row>
    <row r="415">
      <c t="s" r="A415" s="4">
        <v>1</v>
      </c>
      <c t="s" r="B415" s="5">
        <v>1</v>
      </c>
      <c t="s" r="C415" s="9">
        <v>380</v>
      </c>
      <c t="s" r="D415" s="4">
        <v>1</v>
      </c>
      <c t="s" r="E415" s="4">
        <v>1</v>
      </c>
      <c t="s" r="F415" s="4">
        <v>1</v>
      </c>
      <c t="s" r="G415" s="4">
        <v>1</v>
      </c>
    </row>
    <row r="416">
      <c t="s" r="A416" s="4">
        <v>1</v>
      </c>
      <c t="s" r="B416" s="5">
        <v>1</v>
      </c>
      <c t="s" r="C416" s="4">
        <v>381</v>
      </c>
      <c t="s" r="D416" s="4">
        <v>1</v>
      </c>
      <c t="s" r="E416" s="4">
        <v>1</v>
      </c>
      <c t="s" r="F416" s="4">
        <v>1</v>
      </c>
      <c t="s" r="G416" s="4">
        <v>1</v>
      </c>
    </row>
    <row r="417">
      <c t="s" r="A417" s="4">
        <v>1</v>
      </c>
      <c t="s" r="B417" s="5">
        <v>1</v>
      </c>
      <c t="s" r="C417" s="8">
        <v>20</v>
      </c>
      <c t="s" r="D417" s="4">
        <v>1</v>
      </c>
      <c t="s" r="E417" s="4">
        <v>1</v>
      </c>
      <c t="s" r="F417" s="4">
        <v>1</v>
      </c>
      <c t="s" r="G417" s="4">
        <v>1</v>
      </c>
    </row>
    <row r="418">
      <c t="s" r="A418" s="4">
        <v>1</v>
      </c>
      <c t="s" r="B418" s="5">
        <v>1</v>
      </c>
      <c t="s" r="C418" s="4">
        <v>1</v>
      </c>
      <c t="s" r="D418" s="4">
        <v>1</v>
      </c>
      <c t="s" r="E418" s="4">
        <v>1</v>
      </c>
      <c t="s" r="F418" s="4">
        <v>1</v>
      </c>
      <c t="s" r="G418" s="4">
        <v>1</v>
      </c>
    </row>
    <row r="419">
      <c t="s" r="A419" s="2">
        <v>382</v>
      </c>
      <c t="s" r="B419" s="6">
        <v>383</v>
      </c>
      <c t="s" r="C419" s="9">
        <v>384</v>
      </c>
      <c t="s" r="D419" s="4">
        <v>1</v>
      </c>
      <c t="s" r="E419" s="4">
        <v>1</v>
      </c>
      <c t="s" r="F419" s="4">
        <v>1</v>
      </c>
      <c t="s" r="G419" s="4">
        <v>1</v>
      </c>
    </row>
    <row r="420">
      <c t="s" r="A420" s="4">
        <v>1</v>
      </c>
      <c t="s" r="B420" s="5">
        <v>1</v>
      </c>
      <c t="s" r="C420" s="9">
        <v>385</v>
      </c>
      <c t="s" r="D420" s="4">
        <v>1</v>
      </c>
      <c t="s" r="E420" s="4">
        <v>1</v>
      </c>
      <c t="s" r="F420" s="4">
        <v>1</v>
      </c>
      <c t="s" r="G420" s="4">
        <v>1</v>
      </c>
    </row>
    <row r="421">
      <c t="s" r="A421" s="4">
        <v>1</v>
      </c>
      <c t="s" r="B421" s="5">
        <v>1</v>
      </c>
      <c t="s" r="C421" s="4">
        <v>1</v>
      </c>
      <c t="s" r="D421" s="4">
        <v>1</v>
      </c>
      <c t="s" r="E421" s="4">
        <v>1</v>
      </c>
      <c t="s" r="F421" s="4">
        <v>1</v>
      </c>
      <c t="s" r="G421" s="4">
        <v>1</v>
      </c>
    </row>
    <row r="422">
      <c t="s" r="A422" s="2">
        <v>386</v>
      </c>
      <c t="s" r="B422" s="6">
        <v>387</v>
      </c>
      <c t="s" r="C422" s="9">
        <v>388</v>
      </c>
      <c t="s" r="D422" s="4">
        <v>1</v>
      </c>
      <c t="s" r="E422" s="4">
        <v>1</v>
      </c>
      <c t="s" r="F422" s="4">
        <v>1</v>
      </c>
      <c t="s" r="G422" s="4">
        <v>1</v>
      </c>
    </row>
    <row r="423">
      <c t="s" r="A423" s="4">
        <v>1</v>
      </c>
      <c t="s" r="B423" s="5">
        <v>1</v>
      </c>
      <c t="s" r="C423" s="9">
        <v>389</v>
      </c>
      <c t="s" r="D423" s="4">
        <v>1</v>
      </c>
      <c t="s" r="E423" s="4">
        <v>1</v>
      </c>
      <c t="s" r="F423" s="4">
        <v>1</v>
      </c>
      <c t="s" r="G423" s="4">
        <v>1</v>
      </c>
    </row>
    <row r="424">
      <c t="s" r="A424" s="4">
        <v>1</v>
      </c>
      <c t="s" r="B424" s="5">
        <v>1</v>
      </c>
      <c t="s" r="C424" s="10">
        <v>1</v>
      </c>
      <c t="s" r="D424" s="11">
        <v>216</v>
      </c>
      <c r="E424" s="12">
        <v>1075</v>
      </c>
      <c t="s" r="F424" s="13">
        <v>1</v>
      </c>
      <c t="str" r="G424" s="14">
        <f>IF(F424="",0,E424*F424)</f>
        <v/>
      </c>
    </row>
    <row r="425">
      <c t="s" r="A425" s="4">
        <v>1</v>
      </c>
      <c t="s" r="B425" s="5">
        <v>1</v>
      </c>
      <c t="s" r="C425" s="4">
        <v>1</v>
      </c>
      <c t="s" r="D425" s="4">
        <v>1</v>
      </c>
      <c t="s" r="E425" s="4">
        <v>1</v>
      </c>
      <c t="s" r="F425" s="4">
        <v>1</v>
      </c>
      <c t="s" r="G425" s="4">
        <v>1</v>
      </c>
    </row>
    <row r="426">
      <c t="s" r="A426" s="2">
        <v>390</v>
      </c>
      <c t="s" r="B426" s="6">
        <v>391</v>
      </c>
      <c t="s" r="C426" s="9">
        <v>392</v>
      </c>
      <c t="s" r="D426" s="4">
        <v>1</v>
      </c>
      <c t="s" r="E426" s="4">
        <v>1</v>
      </c>
      <c t="s" r="F426" s="4">
        <v>1</v>
      </c>
      <c t="s" r="G426" s="4">
        <v>1</v>
      </c>
    </row>
    <row r="427">
      <c t="s" r="A427" s="4">
        <v>1</v>
      </c>
      <c t="s" r="B427" s="5">
        <v>1</v>
      </c>
      <c t="s" r="C427" s="9">
        <v>393</v>
      </c>
      <c t="s" r="D427" s="4">
        <v>1</v>
      </c>
      <c t="s" r="E427" s="4">
        <v>1</v>
      </c>
      <c t="s" r="F427" s="4">
        <v>1</v>
      </c>
      <c t="s" r="G427" s="4">
        <v>1</v>
      </c>
    </row>
    <row r="428">
      <c t="s" r="A428" s="4">
        <v>1</v>
      </c>
      <c t="s" r="B428" s="5">
        <v>1</v>
      </c>
      <c t="s" r="C428" s="4">
        <v>394</v>
      </c>
      <c t="s" r="D428" s="4">
        <v>1</v>
      </c>
      <c t="s" r="E428" s="4">
        <v>1</v>
      </c>
      <c t="s" r="F428" s="4">
        <v>1</v>
      </c>
      <c t="s" r="G428" s="4">
        <v>1</v>
      </c>
    </row>
    <row r="429">
      <c t="s" r="A429" s="4">
        <v>1</v>
      </c>
      <c t="s" r="B429" s="5">
        <v>1</v>
      </c>
      <c t="s" r="C429" s="8">
        <v>20</v>
      </c>
      <c t="s" r="D429" s="4">
        <v>1</v>
      </c>
      <c t="s" r="E429" s="4">
        <v>1</v>
      </c>
      <c t="s" r="F429" s="4">
        <v>1</v>
      </c>
      <c t="s" r="G429" s="4">
        <v>1</v>
      </c>
    </row>
    <row r="430">
      <c t="s" r="A430" s="4">
        <v>1</v>
      </c>
      <c t="s" r="B430" s="5">
        <v>1</v>
      </c>
      <c t="s" r="C430" s="4">
        <v>1</v>
      </c>
      <c t="s" r="D430" s="4">
        <v>1</v>
      </c>
      <c t="s" r="E430" s="4">
        <v>1</v>
      </c>
      <c t="s" r="F430" s="4">
        <v>1</v>
      </c>
      <c t="s" r="G430" s="4">
        <v>1</v>
      </c>
    </row>
    <row r="431">
      <c t="s" r="A431" s="2">
        <v>395</v>
      </c>
      <c t="s" r="B431" s="6">
        <v>396</v>
      </c>
      <c t="s" r="C431" s="9">
        <v>397</v>
      </c>
      <c t="s" r="D431" s="4">
        <v>1</v>
      </c>
      <c t="s" r="E431" s="4">
        <v>1</v>
      </c>
      <c t="s" r="F431" s="4">
        <v>1</v>
      </c>
      <c t="s" r="G431" s="4">
        <v>1</v>
      </c>
    </row>
    <row r="432">
      <c t="s" r="A432" s="4">
        <v>1</v>
      </c>
      <c t="s" r="B432" s="5">
        <v>1</v>
      </c>
      <c t="s" r="C432" s="9">
        <v>398</v>
      </c>
      <c t="s" r="D432" s="4">
        <v>1</v>
      </c>
      <c t="s" r="E432" s="4">
        <v>1</v>
      </c>
      <c t="s" r="F432" s="4">
        <v>1</v>
      </c>
      <c t="s" r="G432" s="4">
        <v>1</v>
      </c>
    </row>
    <row r="433">
      <c t="s" r="A433" s="4">
        <v>1</v>
      </c>
      <c t="s" r="B433" s="5">
        <v>1</v>
      </c>
      <c t="s" r="C433" s="4">
        <v>34</v>
      </c>
      <c t="s" r="D433" s="4">
        <v>1</v>
      </c>
      <c t="s" r="E433" s="4">
        <v>1</v>
      </c>
      <c t="s" r="F433" s="4">
        <v>1</v>
      </c>
      <c t="s" r="G433" s="4">
        <v>1</v>
      </c>
    </row>
    <row r="434">
      <c t="s" r="A434" s="4">
        <v>1</v>
      </c>
      <c t="s" r="B434" s="5">
        <v>1</v>
      </c>
      <c t="s" r="C434" s="4">
        <v>399</v>
      </c>
      <c t="s" r="D434" s="4">
        <v>1</v>
      </c>
      <c t="s" r="E434" s="4">
        <v>1</v>
      </c>
      <c t="s" r="F434" s="4">
        <v>1</v>
      </c>
      <c t="s" r="G434" s="4">
        <v>1</v>
      </c>
    </row>
    <row r="435">
      <c t="s" r="A435" s="4">
        <v>1</v>
      </c>
      <c t="s" r="B435" s="5">
        <v>1</v>
      </c>
      <c t="s" r="C435" s="8">
        <v>20</v>
      </c>
      <c t="s" r="D435" s="4">
        <v>1</v>
      </c>
      <c t="s" r="E435" s="4">
        <v>1</v>
      </c>
      <c t="s" r="F435" s="4">
        <v>1</v>
      </c>
      <c t="s" r="G435" s="4">
        <v>1</v>
      </c>
    </row>
    <row r="436">
      <c t="s" r="A436" s="4">
        <v>1</v>
      </c>
      <c t="s" r="B436" s="5">
        <v>1</v>
      </c>
      <c t="s" r="C436" s="10">
        <v>1</v>
      </c>
      <c t="s" r="D436" s="11">
        <v>144</v>
      </c>
      <c r="E436" s="12">
        <v>2000</v>
      </c>
      <c t="s" r="F436" s="13">
        <v>1</v>
      </c>
      <c t="str" r="G436" s="14">
        <f>IF(F436="",0,E436*F436)</f>
        <v/>
      </c>
    </row>
    <row r="437">
      <c t="s" r="A437" s="4">
        <v>1</v>
      </c>
      <c t="s" r="B437" s="5">
        <v>1</v>
      </c>
      <c t="s" r="C437" s="4">
        <v>1</v>
      </c>
      <c t="s" r="D437" s="4">
        <v>1</v>
      </c>
      <c t="s" r="E437" s="4">
        <v>1</v>
      </c>
      <c t="s" r="F437" s="4">
        <v>1</v>
      </c>
      <c t="s" r="G437" s="4">
        <v>1</v>
      </c>
    </row>
    <row r="438">
      <c t="s" r="A438" s="2">
        <v>400</v>
      </c>
      <c t="s" r="B438" s="6">
        <v>401</v>
      </c>
      <c t="s" r="C438" s="9">
        <v>402</v>
      </c>
      <c t="s" r="D438" s="4">
        <v>1</v>
      </c>
      <c t="s" r="E438" s="4">
        <v>1</v>
      </c>
      <c t="s" r="F438" s="4">
        <v>1</v>
      </c>
      <c t="s" r="G438" s="4">
        <v>1</v>
      </c>
    </row>
    <row r="439">
      <c t="s" r="A439" s="4">
        <v>1</v>
      </c>
      <c t="s" r="B439" s="5">
        <v>1</v>
      </c>
      <c t="s" r="C439" s="9">
        <v>403</v>
      </c>
      <c t="s" r="D439" s="4">
        <v>1</v>
      </c>
      <c t="s" r="E439" s="4">
        <v>1</v>
      </c>
      <c t="s" r="F439" s="4">
        <v>1</v>
      </c>
      <c t="s" r="G439" s="4">
        <v>1</v>
      </c>
    </row>
    <row r="440">
      <c t="s" r="A440" s="4">
        <v>1</v>
      </c>
      <c t="s" r="B440" s="5">
        <v>1</v>
      </c>
      <c t="s" r="C440" s="4">
        <v>404</v>
      </c>
      <c t="s" r="D440" s="4">
        <v>1</v>
      </c>
      <c t="s" r="E440" s="4">
        <v>1</v>
      </c>
      <c t="s" r="F440" s="4">
        <v>1</v>
      </c>
      <c t="s" r="G440" s="4">
        <v>1</v>
      </c>
    </row>
    <row r="441">
      <c t="s" r="A441" s="4">
        <v>1</v>
      </c>
      <c t="s" r="B441" s="5">
        <v>1</v>
      </c>
      <c t="s" r="C441" s="8">
        <v>20</v>
      </c>
      <c t="s" r="D441" s="4">
        <v>1</v>
      </c>
      <c t="s" r="E441" s="4">
        <v>1</v>
      </c>
      <c t="s" r="F441" s="4">
        <v>1</v>
      </c>
      <c t="s" r="G441" s="4">
        <v>1</v>
      </c>
    </row>
    <row r="442">
      <c t="s" r="A442" s="4">
        <v>1</v>
      </c>
      <c t="s" r="B442" s="5">
        <v>1</v>
      </c>
      <c t="s" r="C442" s="4">
        <v>1</v>
      </c>
      <c t="s" r="D442" s="4">
        <v>1</v>
      </c>
      <c t="s" r="E442" s="4">
        <v>1</v>
      </c>
      <c t="s" r="F442" s="4">
        <v>1</v>
      </c>
      <c t="s" r="G442" s="4">
        <v>1</v>
      </c>
    </row>
    <row r="443">
      <c t="s" r="A443" s="2">
        <v>405</v>
      </c>
      <c t="s" r="B443" s="6">
        <v>406</v>
      </c>
      <c t="s" r="C443" s="9">
        <v>407</v>
      </c>
      <c t="s" r="D443" s="4">
        <v>1</v>
      </c>
      <c t="s" r="E443" s="4">
        <v>1</v>
      </c>
      <c t="s" r="F443" s="4">
        <v>1</v>
      </c>
      <c t="s" r="G443" s="4">
        <v>1</v>
      </c>
    </row>
    <row r="444">
      <c t="s" r="A444" s="4">
        <v>1</v>
      </c>
      <c t="s" r="B444" s="5">
        <v>1</v>
      </c>
      <c t="s" r="C444" s="9">
        <v>408</v>
      </c>
      <c t="s" r="D444" s="4">
        <v>1</v>
      </c>
      <c t="s" r="E444" s="4">
        <v>1</v>
      </c>
      <c t="s" r="F444" s="4">
        <v>1</v>
      </c>
      <c t="s" r="G444" s="4">
        <v>1</v>
      </c>
    </row>
    <row r="445">
      <c t="s" r="A445" s="4">
        <v>1</v>
      </c>
      <c t="s" r="B445" s="5">
        <v>1</v>
      </c>
      <c t="s" r="C445" s="4">
        <v>409</v>
      </c>
      <c t="s" r="D445" s="4">
        <v>1</v>
      </c>
      <c t="s" r="E445" s="4">
        <v>1</v>
      </c>
      <c t="s" r="F445" s="4">
        <v>1</v>
      </c>
      <c t="s" r="G445" s="4">
        <v>1</v>
      </c>
    </row>
    <row r="446">
      <c t="s" r="A446" s="4">
        <v>1</v>
      </c>
      <c t="s" r="B446" s="5">
        <v>1</v>
      </c>
      <c t="s" r="C446" s="4">
        <v>410</v>
      </c>
      <c t="s" r="D446" s="4">
        <v>1</v>
      </c>
      <c t="s" r="E446" s="4">
        <v>1</v>
      </c>
      <c t="s" r="F446" s="4">
        <v>1</v>
      </c>
      <c t="s" r="G446" s="4">
        <v>1</v>
      </c>
    </row>
    <row r="447">
      <c t="s" r="A447" s="4">
        <v>1</v>
      </c>
      <c t="s" r="B447" s="5">
        <v>1</v>
      </c>
      <c t="s" r="C447" s="4">
        <v>411</v>
      </c>
      <c t="s" r="D447" s="4">
        <v>1</v>
      </c>
      <c t="s" r="E447" s="4">
        <v>1</v>
      </c>
      <c t="s" r="F447" s="4">
        <v>1</v>
      </c>
      <c t="s" r="G447" s="4">
        <v>1</v>
      </c>
    </row>
    <row r="448">
      <c t="s" r="A448" s="4">
        <v>1</v>
      </c>
      <c t="s" r="B448" s="5">
        <v>1</v>
      </c>
      <c t="s" r="C448" s="4">
        <v>412</v>
      </c>
      <c t="s" r="D448" s="4">
        <v>1</v>
      </c>
      <c t="s" r="E448" s="4">
        <v>1</v>
      </c>
      <c t="s" r="F448" s="4">
        <v>1</v>
      </c>
      <c t="s" r="G448" s="4">
        <v>1</v>
      </c>
    </row>
    <row r="449">
      <c t="s" r="A449" s="4">
        <v>1</v>
      </c>
      <c t="s" r="B449" s="5">
        <v>1</v>
      </c>
      <c t="s" r="C449" s="4">
        <v>413</v>
      </c>
      <c t="s" r="D449" s="4">
        <v>1</v>
      </c>
      <c t="s" r="E449" s="4">
        <v>1</v>
      </c>
      <c t="s" r="F449" s="4">
        <v>1</v>
      </c>
      <c t="s" r="G449" s="4">
        <v>1</v>
      </c>
    </row>
    <row r="450">
      <c t="s" r="A450" s="4">
        <v>1</v>
      </c>
      <c t="s" r="B450" s="5">
        <v>1</v>
      </c>
      <c t="s" r="C450" s="8">
        <v>20</v>
      </c>
      <c t="s" r="D450" s="4">
        <v>1</v>
      </c>
      <c t="s" r="E450" s="4">
        <v>1</v>
      </c>
      <c t="s" r="F450" s="4">
        <v>1</v>
      </c>
      <c t="s" r="G450" s="4">
        <v>1</v>
      </c>
    </row>
    <row r="451">
      <c t="s" r="A451" s="4">
        <v>1</v>
      </c>
      <c t="s" r="B451" s="5">
        <v>1</v>
      </c>
      <c t="s" r="C451" s="4">
        <v>1</v>
      </c>
      <c t="s" r="D451" s="4">
        <v>1</v>
      </c>
      <c t="s" r="E451" s="4">
        <v>1</v>
      </c>
      <c t="s" r="F451" s="4">
        <v>1</v>
      </c>
      <c t="s" r="G451" s="4">
        <v>1</v>
      </c>
    </row>
    <row r="452">
      <c t="s" r="A452" s="2">
        <v>414</v>
      </c>
      <c t="s" r="B452" s="6">
        <v>415</v>
      </c>
      <c t="s" r="C452" s="9">
        <v>416</v>
      </c>
      <c t="s" r="D452" s="4">
        <v>1</v>
      </c>
      <c t="s" r="E452" s="4">
        <v>1</v>
      </c>
      <c t="s" r="F452" s="4">
        <v>1</v>
      </c>
      <c t="s" r="G452" s="4">
        <v>1</v>
      </c>
    </row>
    <row r="453">
      <c t="s" r="A453" s="4">
        <v>1</v>
      </c>
      <c t="s" r="B453" s="5">
        <v>1</v>
      </c>
      <c t="s" r="C453" s="9">
        <v>417</v>
      </c>
      <c t="s" r="D453" s="4">
        <v>1</v>
      </c>
      <c t="s" r="E453" s="4">
        <v>1</v>
      </c>
      <c t="s" r="F453" s="4">
        <v>1</v>
      </c>
      <c t="s" r="G453" s="4">
        <v>1</v>
      </c>
    </row>
    <row r="454">
      <c t="s" r="A454" s="4">
        <v>1</v>
      </c>
      <c t="s" r="B454" s="5">
        <v>1</v>
      </c>
      <c t="s" r="C454" s="4">
        <v>1</v>
      </c>
      <c t="s" r="D454" s="4">
        <v>1</v>
      </c>
      <c t="s" r="E454" s="4">
        <v>1</v>
      </c>
      <c t="s" r="F454" s="4">
        <v>1</v>
      </c>
      <c t="s" r="G454" s="4">
        <v>1</v>
      </c>
    </row>
    <row r="455">
      <c t="s" r="A455" s="2">
        <v>418</v>
      </c>
      <c t="s" r="B455" s="6">
        <v>419</v>
      </c>
      <c t="s" r="C455" s="9">
        <v>420</v>
      </c>
      <c t="s" r="D455" s="4">
        <v>1</v>
      </c>
      <c t="s" r="E455" s="4">
        <v>1</v>
      </c>
      <c t="s" r="F455" s="4">
        <v>1</v>
      </c>
      <c t="s" r="G455" s="4">
        <v>1</v>
      </c>
    </row>
    <row r="456">
      <c t="s" r="A456" s="4">
        <v>1</v>
      </c>
      <c t="s" r="B456" s="5">
        <v>1</v>
      </c>
      <c t="s" r="C456" s="9">
        <v>421</v>
      </c>
      <c t="s" r="D456" s="4">
        <v>1</v>
      </c>
      <c t="s" r="E456" s="4">
        <v>1</v>
      </c>
      <c t="s" r="F456" s="4">
        <v>1</v>
      </c>
      <c t="s" r="G456" s="4">
        <v>1</v>
      </c>
    </row>
    <row r="457">
      <c t="s" r="A457" s="4">
        <v>1</v>
      </c>
      <c t="s" r="B457" s="5">
        <v>1</v>
      </c>
      <c t="s" r="C457" s="4">
        <v>34</v>
      </c>
      <c t="s" r="D457" s="4">
        <v>1</v>
      </c>
      <c t="s" r="E457" s="4">
        <v>1</v>
      </c>
      <c t="s" r="F457" s="4">
        <v>1</v>
      </c>
      <c t="s" r="G457" s="4">
        <v>1</v>
      </c>
    </row>
    <row r="458">
      <c t="s" r="A458" s="4">
        <v>1</v>
      </c>
      <c t="s" r="B458" s="5">
        <v>1</v>
      </c>
      <c t="s" r="C458" s="4">
        <v>422</v>
      </c>
      <c t="s" r="D458" s="4">
        <v>1</v>
      </c>
      <c t="s" r="E458" s="4">
        <v>1</v>
      </c>
      <c t="s" r="F458" s="4">
        <v>1</v>
      </c>
      <c t="s" r="G458" s="4">
        <v>1</v>
      </c>
    </row>
    <row r="459">
      <c t="s" r="A459" s="4">
        <v>1</v>
      </c>
      <c t="s" r="B459" s="5">
        <v>1</v>
      </c>
      <c t="s" r="C459" s="8">
        <v>20</v>
      </c>
      <c t="s" r="D459" s="4">
        <v>1</v>
      </c>
      <c t="s" r="E459" s="4">
        <v>1</v>
      </c>
      <c t="s" r="F459" s="4">
        <v>1</v>
      </c>
      <c t="s" r="G459" s="4">
        <v>1</v>
      </c>
    </row>
    <row r="460">
      <c t="s" r="A460" s="4">
        <v>1</v>
      </c>
      <c t="s" r="B460" s="5">
        <v>1</v>
      </c>
      <c t="s" r="C460" s="10">
        <v>1</v>
      </c>
      <c t="s" r="D460" s="11">
        <v>216</v>
      </c>
      <c r="E460" s="12">
        <v>240</v>
      </c>
      <c t="s" r="F460" s="13">
        <v>1</v>
      </c>
      <c t="str" r="G460" s="14">
        <f>IF(F460="",0,E460*F460)</f>
        <v/>
      </c>
    </row>
    <row r="461">
      <c t="s" r="A461" s="4">
        <v>1</v>
      </c>
      <c t="s" r="B461" s="5">
        <v>1</v>
      </c>
      <c t="s" r="C461" s="4">
        <v>1</v>
      </c>
      <c t="s" r="D461" s="4">
        <v>1</v>
      </c>
      <c t="s" r="E461" s="4">
        <v>1</v>
      </c>
      <c t="s" r="F461" s="4">
        <v>1</v>
      </c>
      <c t="s" r="G461" s="4">
        <v>1</v>
      </c>
    </row>
    <row r="462">
      <c t="s" r="A462" s="2">
        <v>423</v>
      </c>
      <c t="s" r="B462" s="6">
        <v>424</v>
      </c>
      <c t="s" r="C462" s="9">
        <v>425</v>
      </c>
      <c t="s" r="D462" s="4">
        <v>1</v>
      </c>
      <c t="s" r="E462" s="4">
        <v>1</v>
      </c>
      <c t="s" r="F462" s="4">
        <v>1</v>
      </c>
      <c t="s" r="G462" s="4">
        <v>1</v>
      </c>
    </row>
    <row r="463">
      <c t="s" r="A463" s="4">
        <v>1</v>
      </c>
      <c t="s" r="B463" s="5">
        <v>1</v>
      </c>
      <c t="s" r="C463" s="9">
        <v>426</v>
      </c>
      <c t="s" r="D463" s="4">
        <v>1</v>
      </c>
      <c t="s" r="E463" s="4">
        <v>1</v>
      </c>
      <c t="s" r="F463" s="4">
        <v>1</v>
      </c>
      <c t="s" r="G463" s="4">
        <v>1</v>
      </c>
    </row>
    <row r="464">
      <c t="s" r="A464" s="4">
        <v>1</v>
      </c>
      <c t="s" r="B464" s="5">
        <v>1</v>
      </c>
      <c t="s" r="C464" s="4">
        <v>427</v>
      </c>
      <c t="s" r="D464" s="4">
        <v>1</v>
      </c>
      <c t="s" r="E464" s="4">
        <v>1</v>
      </c>
      <c t="s" r="F464" s="4">
        <v>1</v>
      </c>
      <c t="s" r="G464" s="4">
        <v>1</v>
      </c>
    </row>
    <row r="465">
      <c t="s" r="A465" s="4">
        <v>1</v>
      </c>
      <c t="s" r="B465" s="5">
        <v>1</v>
      </c>
      <c t="s" r="C465" s="8">
        <v>20</v>
      </c>
      <c t="s" r="D465" s="4">
        <v>1</v>
      </c>
      <c t="s" r="E465" s="4">
        <v>1</v>
      </c>
      <c t="s" r="F465" s="4">
        <v>1</v>
      </c>
      <c t="s" r="G465" s="4">
        <v>1</v>
      </c>
    </row>
    <row r="466">
      <c t="s" r="A466" s="4">
        <v>1</v>
      </c>
      <c t="s" r="B466" s="5">
        <v>1</v>
      </c>
      <c t="s" r="C466" s="4">
        <v>1</v>
      </c>
      <c t="s" r="D466" s="4">
        <v>1</v>
      </c>
      <c t="s" r="E466" s="4">
        <v>1</v>
      </c>
      <c t="s" r="F466" s="4">
        <v>1</v>
      </c>
      <c t="s" r="G466" s="4">
        <v>1</v>
      </c>
    </row>
    <row r="467">
      <c t="s" r="A467" s="2">
        <v>428</v>
      </c>
      <c t="s" r="B467" s="6">
        <v>429</v>
      </c>
      <c t="s" r="C467" s="9">
        <v>430</v>
      </c>
      <c t="s" r="D467" s="4">
        <v>1</v>
      </c>
      <c t="s" r="E467" s="4">
        <v>1</v>
      </c>
      <c t="s" r="F467" s="4">
        <v>1</v>
      </c>
      <c t="s" r="G467" s="4">
        <v>1</v>
      </c>
    </row>
    <row r="468">
      <c t="s" r="A468" s="4">
        <v>1</v>
      </c>
      <c t="s" r="B468" s="5">
        <v>1</v>
      </c>
      <c t="s" r="C468" s="9">
        <v>431</v>
      </c>
      <c t="s" r="D468" s="4">
        <v>1</v>
      </c>
      <c t="s" r="E468" s="4">
        <v>1</v>
      </c>
      <c t="s" r="F468" s="4">
        <v>1</v>
      </c>
      <c t="s" r="G468" s="4">
        <v>1</v>
      </c>
    </row>
    <row r="469">
      <c t="s" r="A469" s="4">
        <v>1</v>
      </c>
      <c t="s" r="B469" s="5">
        <v>1</v>
      </c>
      <c t="s" r="C469" s="4">
        <v>432</v>
      </c>
      <c t="s" r="D469" s="4">
        <v>1</v>
      </c>
      <c t="s" r="E469" s="4">
        <v>1</v>
      </c>
      <c t="s" r="F469" s="4">
        <v>1</v>
      </c>
      <c t="s" r="G469" s="4">
        <v>1</v>
      </c>
    </row>
    <row r="470">
      <c t="s" r="A470" s="4">
        <v>1</v>
      </c>
      <c t="s" r="B470" s="5">
        <v>1</v>
      </c>
      <c t="s" r="C470" s="4">
        <v>433</v>
      </c>
      <c t="s" r="D470" s="4">
        <v>1</v>
      </c>
      <c t="s" r="E470" s="4">
        <v>1</v>
      </c>
      <c t="s" r="F470" s="4">
        <v>1</v>
      </c>
      <c t="s" r="G470" s="4">
        <v>1</v>
      </c>
    </row>
    <row r="471">
      <c t="s" r="A471" s="4">
        <v>1</v>
      </c>
      <c t="s" r="B471" s="5">
        <v>1</v>
      </c>
      <c t="s" r="C471" s="4">
        <v>434</v>
      </c>
      <c t="s" r="D471" s="4">
        <v>1</v>
      </c>
      <c t="s" r="E471" s="4">
        <v>1</v>
      </c>
      <c t="s" r="F471" s="4">
        <v>1</v>
      </c>
      <c t="s" r="G471" s="4">
        <v>1</v>
      </c>
    </row>
    <row r="472">
      <c t="s" r="A472" s="4">
        <v>1</v>
      </c>
      <c t="s" r="B472" s="5">
        <v>1</v>
      </c>
      <c t="s" r="C472" s="4">
        <v>435</v>
      </c>
      <c t="s" r="D472" s="4">
        <v>1</v>
      </c>
      <c t="s" r="E472" s="4">
        <v>1</v>
      </c>
      <c t="s" r="F472" s="4">
        <v>1</v>
      </c>
      <c t="s" r="G472" s="4">
        <v>1</v>
      </c>
    </row>
    <row r="473">
      <c t="s" r="A473" s="4">
        <v>1</v>
      </c>
      <c t="s" r="B473" s="5">
        <v>1</v>
      </c>
      <c t="s" r="C473" s="8">
        <v>20</v>
      </c>
      <c t="s" r="D473" s="4">
        <v>1</v>
      </c>
      <c t="s" r="E473" s="4">
        <v>1</v>
      </c>
      <c t="s" r="F473" s="4">
        <v>1</v>
      </c>
      <c t="s" r="G473" s="4">
        <v>1</v>
      </c>
    </row>
    <row r="474">
      <c t="s" r="A474" s="4">
        <v>1</v>
      </c>
      <c t="s" r="B474" s="5">
        <v>1</v>
      </c>
      <c t="s" r="C474" s="4">
        <v>1</v>
      </c>
      <c t="s" r="D474" s="4">
        <v>1</v>
      </c>
      <c t="s" r="E474" s="4">
        <v>1</v>
      </c>
      <c t="s" r="F474" s="4">
        <v>1</v>
      </c>
      <c t="s" r="G474" s="4">
        <v>1</v>
      </c>
    </row>
    <row r="475">
      <c t="s" r="A475" s="2">
        <v>436</v>
      </c>
      <c t="s" r="B475" s="6">
        <v>437</v>
      </c>
      <c t="s" r="C475" s="9">
        <v>438</v>
      </c>
      <c t="s" r="D475" s="4">
        <v>1</v>
      </c>
      <c t="s" r="E475" s="4">
        <v>1</v>
      </c>
      <c t="s" r="F475" s="4">
        <v>1</v>
      </c>
      <c t="s" r="G475" s="4">
        <v>1</v>
      </c>
    </row>
    <row r="476">
      <c t="s" r="A476" s="4">
        <v>1</v>
      </c>
      <c t="s" r="B476" s="5">
        <v>1</v>
      </c>
      <c t="s" r="C476" s="9">
        <v>439</v>
      </c>
      <c t="s" r="D476" s="4">
        <v>1</v>
      </c>
      <c t="s" r="E476" s="4">
        <v>1</v>
      </c>
      <c t="s" r="F476" s="4">
        <v>1</v>
      </c>
      <c t="s" r="G476" s="4">
        <v>1</v>
      </c>
    </row>
    <row r="477">
      <c t="s" r="A477" s="4">
        <v>1</v>
      </c>
      <c t="s" r="B477" s="5">
        <v>1</v>
      </c>
      <c t="s" r="C477" s="4">
        <v>34</v>
      </c>
      <c t="s" r="D477" s="4">
        <v>1</v>
      </c>
      <c t="s" r="E477" s="4">
        <v>1</v>
      </c>
      <c t="s" r="F477" s="4">
        <v>1</v>
      </c>
      <c t="s" r="G477" s="4">
        <v>1</v>
      </c>
    </row>
    <row r="478">
      <c t="s" r="A478" s="4">
        <v>1</v>
      </c>
      <c t="s" r="B478" s="5">
        <v>1</v>
      </c>
      <c t="s" r="C478" s="4">
        <v>440</v>
      </c>
      <c t="s" r="D478" s="4">
        <v>1</v>
      </c>
      <c t="s" r="E478" s="4">
        <v>1</v>
      </c>
      <c t="s" r="F478" s="4">
        <v>1</v>
      </c>
      <c t="s" r="G478" s="4">
        <v>1</v>
      </c>
    </row>
    <row r="479">
      <c t="s" r="A479" s="4">
        <v>1</v>
      </c>
      <c t="s" r="B479" s="5">
        <v>1</v>
      </c>
      <c t="s" r="C479" s="8">
        <v>20</v>
      </c>
      <c t="s" r="D479" s="4">
        <v>1</v>
      </c>
      <c t="s" r="E479" s="4">
        <v>1</v>
      </c>
      <c t="s" r="F479" s="4">
        <v>1</v>
      </c>
      <c t="s" r="G479" s="4">
        <v>1</v>
      </c>
    </row>
    <row r="480">
      <c t="s" r="A480" s="4">
        <v>1</v>
      </c>
      <c t="s" r="B480" s="5">
        <v>1</v>
      </c>
      <c t="s" r="C480" s="10">
        <v>1</v>
      </c>
      <c t="s" r="D480" s="11">
        <v>144</v>
      </c>
      <c r="E480" s="12">
        <v>1450</v>
      </c>
      <c t="s" r="F480" s="13">
        <v>1</v>
      </c>
      <c t="str" r="G480" s="14">
        <f>IF(F480="",0,E480*F480)</f>
        <v/>
      </c>
    </row>
    <row r="481">
      <c t="s" r="A481" s="4">
        <v>1</v>
      </c>
      <c t="s" r="B481" s="5">
        <v>1</v>
      </c>
      <c t="s" r="C481" s="4">
        <v>1</v>
      </c>
      <c t="s" r="D481" s="4">
        <v>1</v>
      </c>
      <c t="s" r="E481" s="4">
        <v>1</v>
      </c>
      <c t="s" r="F481" s="4">
        <v>1</v>
      </c>
      <c t="s" r="G481" s="4">
        <v>1</v>
      </c>
    </row>
    <row r="482">
      <c t="s" r="A482" s="2">
        <v>441</v>
      </c>
      <c t="s" r="B482" s="6">
        <v>442</v>
      </c>
      <c t="s" r="C482" s="9">
        <v>127</v>
      </c>
      <c t="s" r="D482" s="4">
        <v>1</v>
      </c>
      <c t="s" r="E482" s="4">
        <v>1</v>
      </c>
      <c t="s" r="F482" s="4">
        <v>1</v>
      </c>
      <c t="s" r="G482" s="4">
        <v>1</v>
      </c>
    </row>
    <row r="483">
      <c t="s" r="A483" s="4">
        <v>1</v>
      </c>
      <c t="s" r="B483" s="5">
        <v>1</v>
      </c>
      <c t="s" r="C483" s="9">
        <v>128</v>
      </c>
      <c t="s" r="D483" s="4">
        <v>1</v>
      </c>
      <c t="s" r="E483" s="4">
        <v>1</v>
      </c>
      <c t="s" r="F483" s="4">
        <v>1</v>
      </c>
      <c t="s" r="G483" s="4">
        <v>1</v>
      </c>
    </row>
    <row r="484">
      <c t="s" r="A484" s="4">
        <v>1</v>
      </c>
      <c t="s" r="B484" s="5">
        <v>1</v>
      </c>
      <c t="s" r="C484" s="4">
        <v>129</v>
      </c>
      <c t="s" r="D484" s="4">
        <v>1</v>
      </c>
      <c t="s" r="E484" s="4">
        <v>1</v>
      </c>
      <c t="s" r="F484" s="4">
        <v>1</v>
      </c>
      <c t="s" r="G484" s="4">
        <v>1</v>
      </c>
    </row>
    <row r="485">
      <c t="s" r="A485" s="4">
        <v>1</v>
      </c>
      <c t="s" r="B485" s="5">
        <v>1</v>
      </c>
      <c t="s" r="C485" s="8">
        <v>20</v>
      </c>
      <c t="s" r="D485" s="4">
        <v>1</v>
      </c>
      <c t="s" r="E485" s="4">
        <v>1</v>
      </c>
      <c t="s" r="F485" s="4">
        <v>1</v>
      </c>
      <c t="s" r="G485" s="4">
        <v>1</v>
      </c>
    </row>
    <row r="486">
      <c t="s" r="A486" s="4">
        <v>1</v>
      </c>
      <c t="s" r="B486" s="5">
        <v>1</v>
      </c>
      <c t="s" r="C486" s="4">
        <v>1</v>
      </c>
      <c t="s" r="D486" s="4">
        <v>1</v>
      </c>
      <c t="s" r="E486" s="4">
        <v>1</v>
      </c>
      <c t="s" r="F486" s="4">
        <v>1</v>
      </c>
      <c t="s" r="G486" s="4">
        <v>1</v>
      </c>
    </row>
    <row r="487">
      <c t="s" r="A487" s="2">
        <v>443</v>
      </c>
      <c t="s" r="B487" s="6">
        <v>444</v>
      </c>
      <c t="s" r="C487" s="9">
        <v>445</v>
      </c>
      <c t="s" r="D487" s="4">
        <v>1</v>
      </c>
      <c t="s" r="E487" s="4">
        <v>1</v>
      </c>
      <c t="s" r="F487" s="4">
        <v>1</v>
      </c>
      <c t="s" r="G487" s="4">
        <v>1</v>
      </c>
    </row>
    <row r="488">
      <c t="s" r="A488" s="4">
        <v>1</v>
      </c>
      <c t="s" r="B488" s="5">
        <v>1</v>
      </c>
      <c t="s" r="C488" s="9">
        <v>446</v>
      </c>
      <c t="s" r="D488" s="4">
        <v>1</v>
      </c>
      <c t="s" r="E488" s="4">
        <v>1</v>
      </c>
      <c t="s" r="F488" s="4">
        <v>1</v>
      </c>
      <c t="s" r="G488" s="4">
        <v>1</v>
      </c>
    </row>
    <row r="489">
      <c t="s" r="A489" s="4">
        <v>1</v>
      </c>
      <c t="s" r="B489" s="5">
        <v>1</v>
      </c>
      <c t="s" r="C489" s="4">
        <v>447</v>
      </c>
      <c t="s" r="D489" s="4">
        <v>1</v>
      </c>
      <c t="s" r="E489" s="4">
        <v>1</v>
      </c>
      <c t="s" r="F489" s="4">
        <v>1</v>
      </c>
      <c t="s" r="G489" s="4">
        <v>1</v>
      </c>
    </row>
    <row r="490">
      <c t="s" r="A490" s="4">
        <v>1</v>
      </c>
      <c t="s" r="B490" s="5">
        <v>1</v>
      </c>
      <c t="s" r="C490" s="8">
        <v>20</v>
      </c>
      <c t="s" r="D490" s="4">
        <v>1</v>
      </c>
      <c t="s" r="E490" s="4">
        <v>1</v>
      </c>
      <c t="s" r="F490" s="4">
        <v>1</v>
      </c>
      <c t="s" r="G490" s="4">
        <v>1</v>
      </c>
    </row>
    <row r="491">
      <c t="s" r="A491" s="4">
        <v>1</v>
      </c>
      <c t="s" r="B491" s="5">
        <v>1</v>
      </c>
      <c t="s" r="C491" s="4">
        <v>1</v>
      </c>
      <c t="s" r="D491" s="4">
        <v>1</v>
      </c>
      <c t="s" r="E491" s="4">
        <v>1</v>
      </c>
      <c t="s" r="F491" s="4">
        <v>1</v>
      </c>
      <c t="s" r="G491" s="4">
        <v>1</v>
      </c>
    </row>
    <row r="492">
      <c t="s" r="A492" s="2">
        <v>448</v>
      </c>
      <c t="s" r="B492" s="6">
        <v>449</v>
      </c>
      <c t="s" r="C492" s="9">
        <v>450</v>
      </c>
      <c t="s" r="D492" s="4">
        <v>1</v>
      </c>
      <c t="s" r="E492" s="4">
        <v>1</v>
      </c>
      <c t="s" r="F492" s="4">
        <v>1</v>
      </c>
      <c t="s" r="G492" s="4">
        <v>1</v>
      </c>
    </row>
    <row r="493">
      <c t="s" r="A493" s="4">
        <v>1</v>
      </c>
      <c t="s" r="B493" s="5">
        <v>1</v>
      </c>
      <c t="s" r="C493" s="9">
        <v>451</v>
      </c>
      <c t="s" r="D493" s="4">
        <v>1</v>
      </c>
      <c t="s" r="E493" s="4">
        <v>1</v>
      </c>
      <c t="s" r="F493" s="4">
        <v>1</v>
      </c>
      <c t="s" r="G493" s="4">
        <v>1</v>
      </c>
    </row>
    <row r="494">
      <c t="s" r="A494" s="4">
        <v>1</v>
      </c>
      <c t="s" r="B494" s="5">
        <v>1</v>
      </c>
      <c t="s" r="C494" s="4">
        <v>34</v>
      </c>
      <c t="s" r="D494" s="4">
        <v>1</v>
      </c>
      <c t="s" r="E494" s="4">
        <v>1</v>
      </c>
      <c t="s" r="F494" s="4">
        <v>1</v>
      </c>
      <c t="s" r="G494" s="4">
        <v>1</v>
      </c>
    </row>
    <row r="495">
      <c t="s" r="A495" s="4">
        <v>1</v>
      </c>
      <c t="s" r="B495" s="5">
        <v>1</v>
      </c>
      <c t="s" r="C495" s="4">
        <v>452</v>
      </c>
      <c t="s" r="D495" s="4">
        <v>1</v>
      </c>
      <c t="s" r="E495" s="4">
        <v>1</v>
      </c>
      <c t="s" r="F495" s="4">
        <v>1</v>
      </c>
      <c t="s" r="G495" s="4">
        <v>1</v>
      </c>
    </row>
    <row r="496">
      <c t="s" r="A496" s="4">
        <v>1</v>
      </c>
      <c t="s" r="B496" s="5">
        <v>1</v>
      </c>
      <c t="s" r="C496" s="8">
        <v>20</v>
      </c>
      <c t="s" r="D496" s="4">
        <v>1</v>
      </c>
      <c t="s" r="E496" s="4">
        <v>1</v>
      </c>
      <c t="s" r="F496" s="4">
        <v>1</v>
      </c>
      <c t="s" r="G496" s="4">
        <v>1</v>
      </c>
    </row>
    <row r="497">
      <c t="s" r="A497" s="4">
        <v>1</v>
      </c>
      <c t="s" r="B497" s="5">
        <v>1</v>
      </c>
      <c t="s" r="C497" s="10">
        <v>1</v>
      </c>
      <c t="s" r="D497" s="11">
        <v>144</v>
      </c>
      <c r="E497" s="12">
        <v>25</v>
      </c>
      <c t="s" r="F497" s="13">
        <v>1</v>
      </c>
      <c t="str" r="G497" s="14">
        <f>IF(F497="",0,E497*F497)</f>
        <v/>
      </c>
    </row>
    <row r="498">
      <c t="s" r="A498" s="4">
        <v>1</v>
      </c>
      <c t="s" r="B498" s="5">
        <v>1</v>
      </c>
      <c t="s" r="C498" s="4">
        <v>1</v>
      </c>
      <c t="s" r="D498" s="4">
        <v>1</v>
      </c>
      <c t="s" r="E498" s="4">
        <v>1</v>
      </c>
      <c t="s" r="F498" s="4">
        <v>1</v>
      </c>
      <c t="s" r="G498" s="4">
        <v>1</v>
      </c>
    </row>
    <row r="499">
      <c t="s" r="A499" s="2">
        <v>453</v>
      </c>
      <c t="s" r="B499" s="6">
        <v>454</v>
      </c>
      <c t="s" r="C499" s="9">
        <v>455</v>
      </c>
      <c t="s" r="D499" s="4">
        <v>1</v>
      </c>
      <c t="s" r="E499" s="4">
        <v>1</v>
      </c>
      <c t="s" r="F499" s="4">
        <v>1</v>
      </c>
      <c t="s" r="G499" s="4">
        <v>1</v>
      </c>
    </row>
    <row r="500">
      <c t="s" r="A500" s="4">
        <v>1</v>
      </c>
      <c t="s" r="B500" s="5">
        <v>1</v>
      </c>
      <c t="s" r="C500" s="9">
        <v>456</v>
      </c>
      <c t="s" r="D500" s="4">
        <v>1</v>
      </c>
      <c t="s" r="E500" s="4">
        <v>1</v>
      </c>
      <c t="s" r="F500" s="4">
        <v>1</v>
      </c>
      <c t="s" r="G500" s="4">
        <v>1</v>
      </c>
    </row>
    <row r="501">
      <c t="s" r="A501" s="4">
        <v>1</v>
      </c>
      <c t="s" r="B501" s="5">
        <v>1</v>
      </c>
      <c t="s" r="C501" s="4">
        <v>457</v>
      </c>
      <c t="s" r="D501" s="4">
        <v>1</v>
      </c>
      <c t="s" r="E501" s="4">
        <v>1</v>
      </c>
      <c t="s" r="F501" s="4">
        <v>1</v>
      </c>
      <c t="s" r="G501" s="4">
        <v>1</v>
      </c>
    </row>
    <row r="502">
      <c t="s" r="A502" s="4">
        <v>1</v>
      </c>
      <c t="s" r="B502" s="5">
        <v>1</v>
      </c>
      <c t="s" r="C502" s="4">
        <v>458</v>
      </c>
      <c t="s" r="D502" s="4">
        <v>1</v>
      </c>
      <c t="s" r="E502" s="4">
        <v>1</v>
      </c>
      <c t="s" r="F502" s="4">
        <v>1</v>
      </c>
      <c t="s" r="G502" s="4">
        <v>1</v>
      </c>
    </row>
    <row r="503">
      <c t="s" r="A503" s="4">
        <v>1</v>
      </c>
      <c t="s" r="B503" s="5">
        <v>1</v>
      </c>
      <c t="s" r="C503" s="4">
        <v>459</v>
      </c>
      <c t="s" r="D503" s="4">
        <v>1</v>
      </c>
      <c t="s" r="E503" s="4">
        <v>1</v>
      </c>
      <c t="s" r="F503" s="4">
        <v>1</v>
      </c>
      <c t="s" r="G503" s="4">
        <v>1</v>
      </c>
    </row>
    <row r="504">
      <c t="s" r="A504" s="4">
        <v>1</v>
      </c>
      <c t="s" r="B504" s="5">
        <v>1</v>
      </c>
      <c t="s" r="C504" s="4">
        <v>460</v>
      </c>
      <c t="s" r="D504" s="4">
        <v>1</v>
      </c>
      <c t="s" r="E504" s="4">
        <v>1</v>
      </c>
      <c t="s" r="F504" s="4">
        <v>1</v>
      </c>
      <c t="s" r="G504" s="4">
        <v>1</v>
      </c>
    </row>
    <row r="505">
      <c t="s" r="A505" s="4">
        <v>1</v>
      </c>
      <c t="s" r="B505" s="5">
        <v>1</v>
      </c>
      <c t="s" r="C505" s="4">
        <v>461</v>
      </c>
      <c t="s" r="D505" s="4">
        <v>1</v>
      </c>
      <c t="s" r="E505" s="4">
        <v>1</v>
      </c>
      <c t="s" r="F505" s="4">
        <v>1</v>
      </c>
      <c t="s" r="G505" s="4">
        <v>1</v>
      </c>
    </row>
    <row r="506">
      <c t="s" r="A506" s="4">
        <v>1</v>
      </c>
      <c t="s" r="B506" s="5">
        <v>1</v>
      </c>
      <c t="s" r="C506" s="4">
        <v>462</v>
      </c>
      <c t="s" r="D506" s="4">
        <v>1</v>
      </c>
      <c t="s" r="E506" s="4">
        <v>1</v>
      </c>
      <c t="s" r="F506" s="4">
        <v>1</v>
      </c>
      <c t="s" r="G506" s="4">
        <v>1</v>
      </c>
    </row>
    <row r="507">
      <c t="s" r="A507" s="4">
        <v>1</v>
      </c>
      <c t="s" r="B507" s="5">
        <v>1</v>
      </c>
      <c t="s" r="C507" s="4">
        <v>463</v>
      </c>
      <c t="s" r="D507" s="4">
        <v>1</v>
      </c>
      <c t="s" r="E507" s="4">
        <v>1</v>
      </c>
      <c t="s" r="F507" s="4">
        <v>1</v>
      </c>
      <c t="s" r="G507" s="4">
        <v>1</v>
      </c>
    </row>
    <row r="508">
      <c t="s" r="A508" s="4">
        <v>1</v>
      </c>
      <c t="s" r="B508" s="5">
        <v>1</v>
      </c>
      <c t="s" r="C508" s="4">
        <v>464</v>
      </c>
      <c t="s" r="D508" s="4">
        <v>1</v>
      </c>
      <c t="s" r="E508" s="4">
        <v>1</v>
      </c>
      <c t="s" r="F508" s="4">
        <v>1</v>
      </c>
      <c t="s" r="G508" s="4">
        <v>1</v>
      </c>
    </row>
    <row r="509">
      <c t="s" r="A509" s="4">
        <v>1</v>
      </c>
      <c t="s" r="B509" s="5">
        <v>1</v>
      </c>
      <c t="s" r="C509" s="4">
        <v>465</v>
      </c>
      <c t="s" r="D509" s="4">
        <v>1</v>
      </c>
      <c t="s" r="E509" s="4">
        <v>1</v>
      </c>
      <c t="s" r="F509" s="4">
        <v>1</v>
      </c>
      <c t="s" r="G509" s="4">
        <v>1</v>
      </c>
    </row>
    <row r="510">
      <c t="s" r="A510" s="4">
        <v>1</v>
      </c>
      <c t="s" r="B510" s="5">
        <v>1</v>
      </c>
      <c t="s" r="C510" s="4">
        <v>466</v>
      </c>
      <c t="s" r="D510" s="4">
        <v>1</v>
      </c>
      <c t="s" r="E510" s="4">
        <v>1</v>
      </c>
      <c t="s" r="F510" s="4">
        <v>1</v>
      </c>
      <c t="s" r="G510" s="4">
        <v>1</v>
      </c>
    </row>
    <row r="511">
      <c t="s" r="A511" s="4">
        <v>1</v>
      </c>
      <c t="s" r="B511" s="5">
        <v>1</v>
      </c>
      <c t="s" r="C511" s="4">
        <v>467</v>
      </c>
      <c t="s" r="D511" s="4">
        <v>1</v>
      </c>
      <c t="s" r="E511" s="4">
        <v>1</v>
      </c>
      <c t="s" r="F511" s="4">
        <v>1</v>
      </c>
      <c t="s" r="G511" s="4">
        <v>1</v>
      </c>
    </row>
    <row r="512">
      <c t="s" r="A512" s="4">
        <v>1</v>
      </c>
      <c t="s" r="B512" s="5">
        <v>1</v>
      </c>
      <c t="s" r="C512" s="4">
        <v>468</v>
      </c>
      <c t="s" r="D512" s="4">
        <v>1</v>
      </c>
      <c t="s" r="E512" s="4">
        <v>1</v>
      </c>
      <c t="s" r="F512" s="4">
        <v>1</v>
      </c>
      <c t="s" r="G512" s="4">
        <v>1</v>
      </c>
    </row>
    <row r="513">
      <c t="s" r="A513" s="4">
        <v>1</v>
      </c>
      <c t="s" r="B513" s="5">
        <v>1</v>
      </c>
      <c t="s" r="C513" s="4">
        <v>469</v>
      </c>
      <c t="s" r="D513" s="4">
        <v>1</v>
      </c>
      <c t="s" r="E513" s="4">
        <v>1</v>
      </c>
      <c t="s" r="F513" s="4">
        <v>1</v>
      </c>
      <c t="s" r="G513" s="4">
        <v>1</v>
      </c>
    </row>
    <row r="514">
      <c t="s" r="A514" s="4">
        <v>1</v>
      </c>
      <c t="s" r="B514" s="5">
        <v>1</v>
      </c>
      <c t="s" r="C514" s="4">
        <v>470</v>
      </c>
      <c t="s" r="D514" s="4">
        <v>1</v>
      </c>
      <c t="s" r="E514" s="4">
        <v>1</v>
      </c>
      <c t="s" r="F514" s="4">
        <v>1</v>
      </c>
      <c t="s" r="G514" s="4">
        <v>1</v>
      </c>
    </row>
    <row r="515">
      <c t="s" r="A515" s="4">
        <v>1</v>
      </c>
      <c t="s" r="B515" s="5">
        <v>1</v>
      </c>
      <c t="s" r="C515" s="4">
        <v>471</v>
      </c>
      <c t="s" r="D515" s="4">
        <v>1</v>
      </c>
      <c t="s" r="E515" s="4">
        <v>1</v>
      </c>
      <c t="s" r="F515" s="4">
        <v>1</v>
      </c>
      <c t="s" r="G515" s="4">
        <v>1</v>
      </c>
    </row>
    <row r="516">
      <c t="s" r="A516" s="4">
        <v>1</v>
      </c>
      <c t="s" r="B516" s="5">
        <v>1</v>
      </c>
      <c t="s" r="C516" s="4">
        <v>472</v>
      </c>
      <c t="s" r="D516" s="4">
        <v>1</v>
      </c>
      <c t="s" r="E516" s="4">
        <v>1</v>
      </c>
      <c t="s" r="F516" s="4">
        <v>1</v>
      </c>
      <c t="s" r="G516" s="4">
        <v>1</v>
      </c>
    </row>
    <row r="517">
      <c t="s" r="A517" s="4">
        <v>1</v>
      </c>
      <c t="s" r="B517" s="5">
        <v>1</v>
      </c>
      <c t="s" r="C517" s="8">
        <v>20</v>
      </c>
      <c t="s" r="D517" s="4">
        <v>1</v>
      </c>
      <c t="s" r="E517" s="4">
        <v>1</v>
      </c>
      <c t="s" r="F517" s="4">
        <v>1</v>
      </c>
      <c t="s" r="G517" s="4">
        <v>1</v>
      </c>
    </row>
    <row r="518">
      <c t="s" r="A518" s="4">
        <v>1</v>
      </c>
      <c t="s" r="B518" s="5">
        <v>1</v>
      </c>
      <c t="s" r="C518" s="4">
        <v>1</v>
      </c>
      <c t="s" r="D518" s="4">
        <v>1</v>
      </c>
      <c t="s" r="E518" s="4">
        <v>1</v>
      </c>
      <c t="s" r="F518" s="4">
        <v>1</v>
      </c>
      <c t="s" r="G518" s="4">
        <v>1</v>
      </c>
    </row>
    <row r="519">
      <c t="s" r="A519" s="2">
        <v>473</v>
      </c>
      <c t="s" r="B519" s="6">
        <v>474</v>
      </c>
      <c t="s" r="C519" s="9">
        <v>475</v>
      </c>
      <c t="s" r="D519" s="4">
        <v>1</v>
      </c>
      <c t="s" r="E519" s="4">
        <v>1</v>
      </c>
      <c t="s" r="F519" s="4">
        <v>1</v>
      </c>
      <c t="s" r="G519" s="4">
        <v>1</v>
      </c>
    </row>
    <row r="520">
      <c t="s" r="A520" s="4">
        <v>1</v>
      </c>
      <c t="s" r="B520" s="5">
        <v>1</v>
      </c>
      <c t="s" r="C520" s="9">
        <v>476</v>
      </c>
      <c t="s" r="D520" s="4">
        <v>1</v>
      </c>
      <c t="s" r="E520" s="4">
        <v>1</v>
      </c>
      <c t="s" r="F520" s="4">
        <v>1</v>
      </c>
      <c t="s" r="G520" s="4">
        <v>1</v>
      </c>
    </row>
    <row r="521">
      <c t="s" r="A521" s="4">
        <v>1</v>
      </c>
      <c t="s" r="B521" s="5">
        <v>1</v>
      </c>
      <c t="s" r="C521" s="4">
        <v>477</v>
      </c>
      <c t="s" r="D521" s="4">
        <v>1</v>
      </c>
      <c t="s" r="E521" s="4">
        <v>1</v>
      </c>
      <c t="s" r="F521" s="4">
        <v>1</v>
      </c>
      <c t="s" r="G521" s="4">
        <v>1</v>
      </c>
    </row>
    <row r="522">
      <c t="s" r="A522" s="4">
        <v>1</v>
      </c>
      <c t="s" r="B522" s="5">
        <v>1</v>
      </c>
      <c t="s" r="C522" s="8">
        <v>20</v>
      </c>
      <c t="s" r="D522" s="4">
        <v>1</v>
      </c>
      <c t="s" r="E522" s="4">
        <v>1</v>
      </c>
      <c t="s" r="F522" s="4">
        <v>1</v>
      </c>
      <c t="s" r="G522" s="4">
        <v>1</v>
      </c>
    </row>
    <row r="523">
      <c t="s" r="A523" s="4">
        <v>1</v>
      </c>
      <c t="s" r="B523" s="5">
        <v>1</v>
      </c>
      <c t="s" r="C523" s="4">
        <v>1</v>
      </c>
      <c t="s" r="D523" s="4">
        <v>1</v>
      </c>
      <c t="s" r="E523" s="4">
        <v>1</v>
      </c>
      <c t="s" r="F523" s="4">
        <v>1</v>
      </c>
      <c t="s" r="G523" s="4">
        <v>1</v>
      </c>
    </row>
    <row r="524">
      <c t="s" r="A524" s="2">
        <v>478</v>
      </c>
      <c t="s" r="B524" s="6">
        <v>479</v>
      </c>
      <c t="s" r="C524" s="9">
        <v>480</v>
      </c>
      <c t="s" r="D524" s="4">
        <v>1</v>
      </c>
      <c t="s" r="E524" s="4">
        <v>1</v>
      </c>
      <c t="s" r="F524" s="4">
        <v>1</v>
      </c>
      <c t="s" r="G524" s="4">
        <v>1</v>
      </c>
    </row>
    <row r="525">
      <c t="s" r="A525" s="4">
        <v>1</v>
      </c>
      <c t="s" r="B525" s="5">
        <v>1</v>
      </c>
      <c t="s" r="C525" s="9">
        <v>481</v>
      </c>
      <c t="s" r="D525" s="4">
        <v>1</v>
      </c>
      <c t="s" r="E525" s="4">
        <v>1</v>
      </c>
      <c t="s" r="F525" s="4">
        <v>1</v>
      </c>
      <c t="s" r="G525" s="4">
        <v>1</v>
      </c>
    </row>
    <row r="526">
      <c t="s" r="A526" s="4">
        <v>1</v>
      </c>
      <c t="s" r="B526" s="5">
        <v>1</v>
      </c>
      <c t="s" r="C526" s="4">
        <v>482</v>
      </c>
      <c t="s" r="D526" s="4">
        <v>1</v>
      </c>
      <c t="s" r="E526" s="4">
        <v>1</v>
      </c>
      <c t="s" r="F526" s="4">
        <v>1</v>
      </c>
      <c t="s" r="G526" s="4">
        <v>1</v>
      </c>
    </row>
    <row r="527">
      <c t="s" r="A527" s="4">
        <v>1</v>
      </c>
      <c t="s" r="B527" s="5">
        <v>1</v>
      </c>
      <c t="s" r="C527" s="8">
        <v>20</v>
      </c>
      <c t="s" r="D527" s="4">
        <v>1</v>
      </c>
      <c t="s" r="E527" s="4">
        <v>1</v>
      </c>
      <c t="s" r="F527" s="4">
        <v>1</v>
      </c>
      <c t="s" r="G527" s="4">
        <v>1</v>
      </c>
    </row>
    <row r="528">
      <c t="s" r="A528" s="4">
        <v>1</v>
      </c>
      <c t="s" r="B528" s="5">
        <v>1</v>
      </c>
      <c t="s" r="C528" s="4">
        <v>1</v>
      </c>
      <c t="s" r="D528" s="4">
        <v>1</v>
      </c>
      <c t="s" r="E528" s="4">
        <v>1</v>
      </c>
      <c t="s" r="F528" s="4">
        <v>1</v>
      </c>
      <c t="s" r="G528" s="4">
        <v>1</v>
      </c>
    </row>
    <row r="529">
      <c t="s" r="A529" s="2">
        <v>483</v>
      </c>
      <c t="s" r="B529" s="6">
        <v>484</v>
      </c>
      <c t="s" r="C529" s="9">
        <v>485</v>
      </c>
      <c t="s" r="D529" s="4">
        <v>1</v>
      </c>
      <c t="s" r="E529" s="4">
        <v>1</v>
      </c>
      <c t="s" r="F529" s="4">
        <v>1</v>
      </c>
      <c t="s" r="G529" s="4">
        <v>1</v>
      </c>
    </row>
    <row r="530">
      <c t="s" r="A530" s="4">
        <v>1</v>
      </c>
      <c t="s" r="B530" s="5">
        <v>1</v>
      </c>
      <c t="s" r="C530" s="9">
        <v>486</v>
      </c>
      <c t="s" r="D530" s="4">
        <v>1</v>
      </c>
      <c t="s" r="E530" s="4">
        <v>1</v>
      </c>
      <c t="s" r="F530" s="4">
        <v>1</v>
      </c>
      <c t="s" r="G530" s="4">
        <v>1</v>
      </c>
    </row>
    <row r="531">
      <c t="s" r="A531" s="4">
        <v>1</v>
      </c>
      <c t="s" r="B531" s="5">
        <v>1</v>
      </c>
      <c t="s" r="C531" s="4">
        <v>34</v>
      </c>
      <c t="s" r="D531" s="4">
        <v>1</v>
      </c>
      <c t="s" r="E531" s="4">
        <v>1</v>
      </c>
      <c t="s" r="F531" s="4">
        <v>1</v>
      </c>
      <c t="s" r="G531" s="4">
        <v>1</v>
      </c>
    </row>
    <row r="532">
      <c t="s" r="A532" s="4">
        <v>1</v>
      </c>
      <c t="s" r="B532" s="5">
        <v>1</v>
      </c>
      <c t="s" r="C532" s="4">
        <v>487</v>
      </c>
      <c t="s" r="D532" s="4">
        <v>1</v>
      </c>
      <c t="s" r="E532" s="4">
        <v>1</v>
      </c>
      <c t="s" r="F532" s="4">
        <v>1</v>
      </c>
      <c t="s" r="G532" s="4">
        <v>1</v>
      </c>
    </row>
    <row r="533">
      <c t="s" r="A533" s="4">
        <v>1</v>
      </c>
      <c t="s" r="B533" s="5">
        <v>1</v>
      </c>
      <c t="s" r="C533" s="8">
        <v>20</v>
      </c>
      <c t="s" r="D533" s="4">
        <v>1</v>
      </c>
      <c t="s" r="E533" s="4">
        <v>1</v>
      </c>
      <c t="s" r="F533" s="4">
        <v>1</v>
      </c>
      <c t="s" r="G533" s="4">
        <v>1</v>
      </c>
    </row>
    <row r="534">
      <c t="s" r="A534" s="4">
        <v>1</v>
      </c>
      <c t="s" r="B534" s="5">
        <v>1</v>
      </c>
      <c t="s" r="C534" s="10">
        <v>1</v>
      </c>
      <c t="s" r="D534" s="11">
        <v>144</v>
      </c>
      <c r="E534" s="12">
        <v>1470</v>
      </c>
      <c t="s" r="F534" s="13">
        <v>1</v>
      </c>
      <c t="str" r="G534" s="14">
        <f>IF(F534="",0,E534*F534)</f>
        <v/>
      </c>
    </row>
    <row r="535">
      <c t="s" r="A535" s="4">
        <v>1</v>
      </c>
      <c t="s" r="B535" s="5">
        <v>1</v>
      </c>
      <c t="s" r="C535" s="4">
        <v>1</v>
      </c>
      <c t="s" r="D535" s="4">
        <v>1</v>
      </c>
      <c t="s" r="E535" s="4">
        <v>1</v>
      </c>
      <c t="s" r="F535" s="4">
        <v>1</v>
      </c>
      <c t="s" r="G535" s="4">
        <v>1</v>
      </c>
    </row>
    <row r="536">
      <c t="s" r="A536" s="2">
        <v>488</v>
      </c>
      <c t="s" r="B536" s="6">
        <v>489</v>
      </c>
      <c t="s" r="C536" s="9">
        <v>490</v>
      </c>
      <c t="s" r="D536" s="4">
        <v>1</v>
      </c>
      <c t="s" r="E536" s="4">
        <v>1</v>
      </c>
      <c t="s" r="F536" s="4">
        <v>1</v>
      </c>
      <c t="s" r="G536" s="4">
        <v>1</v>
      </c>
    </row>
    <row r="537">
      <c t="s" r="A537" s="4">
        <v>1</v>
      </c>
      <c t="s" r="B537" s="5">
        <v>1</v>
      </c>
      <c t="s" r="C537" s="9">
        <v>491</v>
      </c>
      <c t="s" r="D537" s="4">
        <v>1</v>
      </c>
      <c t="s" r="E537" s="4">
        <v>1</v>
      </c>
      <c t="s" r="F537" s="4">
        <v>1</v>
      </c>
      <c t="s" r="G537" s="4">
        <v>1</v>
      </c>
    </row>
    <row r="538">
      <c t="s" r="A538" s="4">
        <v>1</v>
      </c>
      <c t="s" r="B538" s="5">
        <v>1</v>
      </c>
      <c t="s" r="C538" s="4">
        <v>492</v>
      </c>
      <c t="s" r="D538" s="4">
        <v>1</v>
      </c>
      <c t="s" r="E538" s="4">
        <v>1</v>
      </c>
      <c t="s" r="F538" s="4">
        <v>1</v>
      </c>
      <c t="s" r="G538" s="4">
        <v>1</v>
      </c>
    </row>
    <row r="539">
      <c t="s" r="A539" s="4">
        <v>1</v>
      </c>
      <c t="s" r="B539" s="5">
        <v>1</v>
      </c>
      <c t="s" r="C539" s="8">
        <v>20</v>
      </c>
      <c t="s" r="D539" s="4">
        <v>1</v>
      </c>
      <c t="s" r="E539" s="4">
        <v>1</v>
      </c>
      <c t="s" r="F539" s="4">
        <v>1</v>
      </c>
      <c t="s" r="G539" s="4">
        <v>1</v>
      </c>
    </row>
    <row r="540">
      <c t="s" r="A540" s="4">
        <v>1</v>
      </c>
      <c t="s" r="B540" s="5">
        <v>1</v>
      </c>
      <c t="s" r="C540" s="4">
        <v>1</v>
      </c>
      <c t="s" r="D540" s="4">
        <v>1</v>
      </c>
      <c t="s" r="E540" s="4">
        <v>1</v>
      </c>
      <c t="s" r="F540" s="4">
        <v>1</v>
      </c>
      <c t="s" r="G540" s="4">
        <v>1</v>
      </c>
    </row>
    <row r="541">
      <c t="s" r="A541" s="2">
        <v>493</v>
      </c>
      <c t="s" r="B541" s="6">
        <v>494</v>
      </c>
      <c t="s" r="C541" s="9">
        <v>495</v>
      </c>
      <c t="s" r="D541" s="4">
        <v>1</v>
      </c>
      <c t="s" r="E541" s="4">
        <v>1</v>
      </c>
      <c t="s" r="F541" s="4">
        <v>1</v>
      </c>
      <c t="s" r="G541" s="4">
        <v>1</v>
      </c>
    </row>
    <row r="542">
      <c t="s" r="A542" s="4">
        <v>1</v>
      </c>
      <c t="s" r="B542" s="5">
        <v>1</v>
      </c>
      <c t="s" r="C542" s="9">
        <v>496</v>
      </c>
      <c t="s" r="D542" s="4">
        <v>1</v>
      </c>
      <c t="s" r="E542" s="4">
        <v>1</v>
      </c>
      <c t="s" r="F542" s="4">
        <v>1</v>
      </c>
      <c t="s" r="G542" s="4">
        <v>1</v>
      </c>
    </row>
    <row r="543">
      <c t="s" r="A543" s="4">
        <v>1</v>
      </c>
      <c t="s" r="B543" s="5">
        <v>1</v>
      </c>
      <c t="s" r="C543" s="4">
        <v>497</v>
      </c>
      <c t="s" r="D543" s="4">
        <v>1</v>
      </c>
      <c t="s" r="E543" s="4">
        <v>1</v>
      </c>
      <c t="s" r="F543" s="4">
        <v>1</v>
      </c>
      <c t="s" r="G543" s="4">
        <v>1</v>
      </c>
    </row>
    <row r="544">
      <c t="s" r="A544" s="4">
        <v>1</v>
      </c>
      <c t="s" r="B544" s="5">
        <v>1</v>
      </c>
      <c t="s" r="C544" s="8">
        <v>20</v>
      </c>
      <c t="s" r="D544" s="4">
        <v>1</v>
      </c>
      <c t="s" r="E544" s="4">
        <v>1</v>
      </c>
      <c t="s" r="F544" s="4">
        <v>1</v>
      </c>
      <c t="s" r="G544" s="4">
        <v>1</v>
      </c>
    </row>
    <row r="545">
      <c t="s" r="A545" s="4">
        <v>1</v>
      </c>
      <c t="s" r="B545" s="5">
        <v>1</v>
      </c>
      <c t="s" r="C545" s="4">
        <v>1</v>
      </c>
      <c t="s" r="D545" s="4">
        <v>1</v>
      </c>
      <c t="s" r="E545" s="4">
        <v>1</v>
      </c>
      <c t="s" r="F545" s="4">
        <v>1</v>
      </c>
      <c t="s" r="G545" s="4">
        <v>1</v>
      </c>
    </row>
    <row r="546">
      <c t="s" r="A546" s="2">
        <v>498</v>
      </c>
      <c t="s" r="B546" s="6">
        <v>499</v>
      </c>
      <c t="s" r="C546" s="9">
        <v>500</v>
      </c>
      <c t="s" r="D546" s="4">
        <v>1</v>
      </c>
      <c t="s" r="E546" s="4">
        <v>1</v>
      </c>
      <c t="s" r="F546" s="4">
        <v>1</v>
      </c>
      <c t="s" r="G546" s="4">
        <v>1</v>
      </c>
    </row>
    <row r="547">
      <c t="s" r="A547" s="4">
        <v>1</v>
      </c>
      <c t="s" r="B547" s="5">
        <v>1</v>
      </c>
      <c t="s" r="C547" s="9">
        <v>501</v>
      </c>
      <c t="s" r="D547" s="4">
        <v>1</v>
      </c>
      <c t="s" r="E547" s="4">
        <v>1</v>
      </c>
      <c t="s" r="F547" s="4">
        <v>1</v>
      </c>
      <c t="s" r="G547" s="4">
        <v>1</v>
      </c>
    </row>
    <row r="548">
      <c t="s" r="A548" s="4">
        <v>1</v>
      </c>
      <c t="s" r="B548" s="5">
        <v>1</v>
      </c>
      <c t="s" r="C548" s="4">
        <v>34</v>
      </c>
      <c t="s" r="D548" s="4">
        <v>1</v>
      </c>
      <c t="s" r="E548" s="4">
        <v>1</v>
      </c>
      <c t="s" r="F548" s="4">
        <v>1</v>
      </c>
      <c t="s" r="G548" s="4">
        <v>1</v>
      </c>
    </row>
    <row r="549">
      <c t="s" r="A549" s="4">
        <v>1</v>
      </c>
      <c t="s" r="B549" s="5">
        <v>1</v>
      </c>
      <c t="s" r="C549" s="4">
        <v>487</v>
      </c>
      <c t="s" r="D549" s="4">
        <v>1</v>
      </c>
      <c t="s" r="E549" s="4">
        <v>1</v>
      </c>
      <c t="s" r="F549" s="4">
        <v>1</v>
      </c>
      <c t="s" r="G549" s="4">
        <v>1</v>
      </c>
    </row>
    <row r="550">
      <c t="s" r="A550" s="4">
        <v>1</v>
      </c>
      <c t="s" r="B550" s="5">
        <v>1</v>
      </c>
      <c t="s" r="C550" s="8">
        <v>20</v>
      </c>
      <c t="s" r="D550" s="4">
        <v>1</v>
      </c>
      <c t="s" r="E550" s="4">
        <v>1</v>
      </c>
      <c t="s" r="F550" s="4">
        <v>1</v>
      </c>
      <c t="s" r="G550" s="4">
        <v>1</v>
      </c>
    </row>
    <row r="551">
      <c t="s" r="A551" s="4">
        <v>1</v>
      </c>
      <c t="s" r="B551" s="5">
        <v>1</v>
      </c>
      <c t="s" r="C551" s="10">
        <v>1</v>
      </c>
      <c t="s" r="D551" s="11">
        <v>144</v>
      </c>
      <c r="E551" s="12">
        <v>1470</v>
      </c>
      <c t="s" r="F551" s="13">
        <v>1</v>
      </c>
      <c t="str" r="G551" s="14">
        <f>IF(F551="",0,E551*F551)</f>
        <v/>
      </c>
    </row>
    <row r="552">
      <c t="s" r="A552" s="4">
        <v>1</v>
      </c>
      <c t="s" r="B552" s="5">
        <v>1</v>
      </c>
      <c t="s" r="C552" s="4">
        <v>1</v>
      </c>
      <c t="s" r="D552" s="4">
        <v>1</v>
      </c>
      <c t="s" r="E552" s="4">
        <v>1</v>
      </c>
      <c t="s" r="F552" s="4">
        <v>1</v>
      </c>
      <c t="s" r="G552" s="4">
        <v>1</v>
      </c>
    </row>
    <row r="553">
      <c t="s" r="A553" s="2">
        <v>502</v>
      </c>
      <c t="s" r="B553" s="6">
        <v>503</v>
      </c>
      <c t="s" r="C553" s="9">
        <v>504</v>
      </c>
      <c t="s" r="D553" s="4">
        <v>1</v>
      </c>
      <c t="s" r="E553" s="4">
        <v>1</v>
      </c>
      <c t="s" r="F553" s="4">
        <v>1</v>
      </c>
      <c t="s" r="G553" s="4">
        <v>1</v>
      </c>
    </row>
    <row r="554">
      <c t="s" r="A554" s="4">
        <v>1</v>
      </c>
      <c t="s" r="B554" s="5">
        <v>1</v>
      </c>
      <c t="s" r="C554" s="9">
        <v>505</v>
      </c>
      <c t="s" r="D554" s="4">
        <v>1</v>
      </c>
      <c t="s" r="E554" s="4">
        <v>1</v>
      </c>
      <c t="s" r="F554" s="4">
        <v>1</v>
      </c>
      <c t="s" r="G554" s="4">
        <v>1</v>
      </c>
    </row>
    <row r="555">
      <c t="s" r="A555" s="4">
        <v>1</v>
      </c>
      <c t="s" r="B555" s="5">
        <v>1</v>
      </c>
      <c t="s" r="C555" s="4">
        <v>506</v>
      </c>
      <c t="s" r="D555" s="4">
        <v>1</v>
      </c>
      <c t="s" r="E555" s="4">
        <v>1</v>
      </c>
      <c t="s" r="F555" s="4">
        <v>1</v>
      </c>
      <c t="s" r="G555" s="4">
        <v>1</v>
      </c>
    </row>
    <row r="556">
      <c t="s" r="A556" s="4">
        <v>1</v>
      </c>
      <c t="s" r="B556" s="5">
        <v>1</v>
      </c>
      <c t="s" r="C556" s="8">
        <v>20</v>
      </c>
      <c t="s" r="D556" s="4">
        <v>1</v>
      </c>
      <c t="s" r="E556" s="4">
        <v>1</v>
      </c>
      <c t="s" r="F556" s="4">
        <v>1</v>
      </c>
      <c t="s" r="G556" s="4">
        <v>1</v>
      </c>
    </row>
    <row r="557">
      <c t="s" r="A557" s="4">
        <v>1</v>
      </c>
      <c t="s" r="B557" s="5">
        <v>1</v>
      </c>
      <c t="s" r="C557" s="10">
        <v>1</v>
      </c>
      <c t="s" r="D557" s="11">
        <v>144</v>
      </c>
      <c r="E557" s="12">
        <v>2950</v>
      </c>
      <c t="s" r="F557" s="13">
        <v>1</v>
      </c>
      <c t="str" r="G557" s="14">
        <f>IF(F557="",0,E557*F557)</f>
        <v/>
      </c>
    </row>
    <row r="558">
      <c t="s" r="A558" s="4">
        <v>1</v>
      </c>
      <c t="s" r="B558" s="5">
        <v>1</v>
      </c>
      <c t="s" r="C558" s="4">
        <v>1</v>
      </c>
      <c t="s" r="D558" s="4">
        <v>1</v>
      </c>
      <c t="s" r="E558" s="4">
        <v>1</v>
      </c>
      <c t="s" r="F558" s="4">
        <v>1</v>
      </c>
      <c t="s" r="G558" s="4">
        <v>1</v>
      </c>
    </row>
    <row r="559">
      <c t="s" r="A559" s="2">
        <v>507</v>
      </c>
      <c t="s" r="B559" s="6">
        <v>508</v>
      </c>
      <c t="s" r="C559" s="9">
        <v>509</v>
      </c>
      <c t="s" r="D559" s="4">
        <v>1</v>
      </c>
      <c t="s" r="E559" s="4">
        <v>1</v>
      </c>
      <c t="s" r="F559" s="4">
        <v>1</v>
      </c>
      <c t="s" r="G559" s="4">
        <v>1</v>
      </c>
    </row>
    <row r="560">
      <c t="s" r="A560" s="4">
        <v>1</v>
      </c>
      <c t="s" r="B560" s="5">
        <v>1</v>
      </c>
      <c t="s" r="C560" s="9">
        <v>510</v>
      </c>
      <c t="s" r="D560" s="4">
        <v>1</v>
      </c>
      <c t="s" r="E560" s="4">
        <v>1</v>
      </c>
      <c t="s" r="F560" s="4">
        <v>1</v>
      </c>
      <c t="s" r="G560" s="4">
        <v>1</v>
      </c>
    </row>
    <row r="561">
      <c t="s" r="A561" s="4">
        <v>1</v>
      </c>
      <c t="s" r="B561" s="5">
        <v>1</v>
      </c>
      <c t="s" r="C561" s="4">
        <v>511</v>
      </c>
      <c t="s" r="D561" s="4">
        <v>1</v>
      </c>
      <c t="s" r="E561" s="4">
        <v>1</v>
      </c>
      <c t="s" r="F561" s="4">
        <v>1</v>
      </c>
      <c t="s" r="G561" s="4">
        <v>1</v>
      </c>
    </row>
    <row r="562">
      <c t="s" r="A562" s="4">
        <v>1</v>
      </c>
      <c t="s" r="B562" s="5">
        <v>1</v>
      </c>
      <c t="s" r="C562" s="8">
        <v>20</v>
      </c>
      <c t="s" r="D562" s="4">
        <v>1</v>
      </c>
      <c t="s" r="E562" s="4">
        <v>1</v>
      </c>
      <c t="s" r="F562" s="4">
        <v>1</v>
      </c>
      <c t="s" r="G562" s="4">
        <v>1</v>
      </c>
    </row>
    <row r="563">
      <c t="s" r="A563" s="4">
        <v>1</v>
      </c>
      <c t="s" r="B563" s="5">
        <v>1</v>
      </c>
      <c t="s" r="C563" s="4">
        <v>1</v>
      </c>
      <c t="s" r="D563" s="4">
        <v>1</v>
      </c>
      <c t="s" r="E563" s="4">
        <v>1</v>
      </c>
      <c t="s" r="F563" s="4">
        <v>1</v>
      </c>
      <c t="s" r="G563" s="4">
        <v>1</v>
      </c>
    </row>
    <row r="564">
      <c t="s" r="A564" s="2">
        <v>512</v>
      </c>
      <c t="s" r="B564" s="6">
        <v>513</v>
      </c>
      <c t="s" r="C564" s="9">
        <v>514</v>
      </c>
      <c t="s" r="D564" s="4">
        <v>1</v>
      </c>
      <c t="s" r="E564" s="4">
        <v>1</v>
      </c>
      <c t="s" r="F564" s="4">
        <v>1</v>
      </c>
      <c t="s" r="G564" s="4">
        <v>1</v>
      </c>
    </row>
    <row r="565">
      <c t="s" r="A565" s="4">
        <v>1</v>
      </c>
      <c t="s" r="B565" s="5">
        <v>1</v>
      </c>
      <c t="s" r="C565" s="9">
        <v>515</v>
      </c>
      <c t="s" r="D565" s="4">
        <v>1</v>
      </c>
      <c t="s" r="E565" s="4">
        <v>1</v>
      </c>
      <c t="s" r="F565" s="4">
        <v>1</v>
      </c>
      <c t="s" r="G565" s="4">
        <v>1</v>
      </c>
    </row>
    <row r="566">
      <c t="s" r="A566" s="4">
        <v>1</v>
      </c>
      <c t="s" r="B566" s="5">
        <v>1</v>
      </c>
      <c t="s" r="C566" s="4">
        <v>516</v>
      </c>
      <c t="s" r="D566" s="4">
        <v>1</v>
      </c>
      <c t="s" r="E566" s="4">
        <v>1</v>
      </c>
      <c t="s" r="F566" s="4">
        <v>1</v>
      </c>
      <c t="s" r="G566" s="4">
        <v>1</v>
      </c>
    </row>
    <row r="567">
      <c t="s" r="A567" s="4">
        <v>1</v>
      </c>
      <c t="s" r="B567" s="5">
        <v>1</v>
      </c>
      <c t="s" r="C567" s="8">
        <v>20</v>
      </c>
      <c t="s" r="D567" s="4">
        <v>1</v>
      </c>
      <c t="s" r="E567" s="4">
        <v>1</v>
      </c>
      <c t="s" r="F567" s="4">
        <v>1</v>
      </c>
      <c t="s" r="G567" s="4">
        <v>1</v>
      </c>
    </row>
    <row r="568">
      <c t="s" r="A568" s="4">
        <v>1</v>
      </c>
      <c t="s" r="B568" s="5">
        <v>1</v>
      </c>
      <c t="s" r="C568" s="4">
        <v>1</v>
      </c>
      <c t="s" r="D568" s="4">
        <v>1</v>
      </c>
      <c t="s" r="E568" s="4">
        <v>1</v>
      </c>
      <c t="s" r="F568" s="4">
        <v>1</v>
      </c>
      <c t="s" r="G568" s="4">
        <v>1</v>
      </c>
    </row>
    <row r="569">
      <c t="s" r="A569" s="2">
        <v>517</v>
      </c>
      <c t="s" r="B569" s="6">
        <v>518</v>
      </c>
      <c t="s" r="C569" s="9">
        <v>519</v>
      </c>
      <c t="s" r="D569" s="4">
        <v>1</v>
      </c>
      <c t="s" r="E569" s="4">
        <v>1</v>
      </c>
      <c t="s" r="F569" s="4">
        <v>1</v>
      </c>
      <c t="s" r="G569" s="4">
        <v>1</v>
      </c>
    </row>
    <row r="570">
      <c t="s" r="A570" s="4">
        <v>1</v>
      </c>
      <c t="s" r="B570" s="5">
        <v>1</v>
      </c>
      <c t="s" r="C570" s="9">
        <v>520</v>
      </c>
      <c t="s" r="D570" s="4">
        <v>1</v>
      </c>
      <c t="s" r="E570" s="4">
        <v>1</v>
      </c>
      <c t="s" r="F570" s="4">
        <v>1</v>
      </c>
      <c t="s" r="G570" s="4">
        <v>1</v>
      </c>
    </row>
    <row r="571">
      <c t="s" r="A571" s="4">
        <v>1</v>
      </c>
      <c t="s" r="B571" s="5">
        <v>1</v>
      </c>
      <c t="s" r="C571" s="4">
        <v>521</v>
      </c>
      <c t="s" r="D571" s="4">
        <v>1</v>
      </c>
      <c t="s" r="E571" s="4">
        <v>1</v>
      </c>
      <c t="s" r="F571" s="4">
        <v>1</v>
      </c>
      <c t="s" r="G571" s="4">
        <v>1</v>
      </c>
    </row>
    <row r="572">
      <c t="s" r="A572" s="4">
        <v>1</v>
      </c>
      <c t="s" r="B572" s="5">
        <v>1</v>
      </c>
      <c t="s" r="C572" s="8">
        <v>20</v>
      </c>
      <c t="s" r="D572" s="4">
        <v>1</v>
      </c>
      <c t="s" r="E572" s="4">
        <v>1</v>
      </c>
      <c t="s" r="F572" s="4">
        <v>1</v>
      </c>
      <c t="s" r="G572" s="4">
        <v>1</v>
      </c>
    </row>
    <row r="573">
      <c t="s" r="A573" s="4">
        <v>1</v>
      </c>
      <c t="s" r="B573" s="5">
        <v>1</v>
      </c>
      <c t="s" r="C573" s="10">
        <v>1</v>
      </c>
      <c t="s" r="D573" s="11">
        <v>144</v>
      </c>
      <c r="E573" s="12">
        <v>25</v>
      </c>
      <c t="s" r="F573" s="13">
        <v>1</v>
      </c>
      <c t="str" r="G573" s="14">
        <f>IF(F573="",0,E573*F573)</f>
        <v/>
      </c>
    </row>
    <row r="574">
      <c t="s" r="A574" s="4">
        <v>1</v>
      </c>
      <c t="s" r="B574" s="5">
        <v>1</v>
      </c>
      <c t="s" r="C574" s="4">
        <v>1</v>
      </c>
      <c t="s" r="D574" s="4">
        <v>1</v>
      </c>
      <c t="s" r="E574" s="4">
        <v>1</v>
      </c>
      <c t="s" r="F574" s="4">
        <v>1</v>
      </c>
      <c t="s" r="G574" s="4">
        <v>1</v>
      </c>
    </row>
    <row r="575">
      <c t="s" r="A575" s="2">
        <v>522</v>
      </c>
      <c t="s" r="B575" s="6">
        <v>523</v>
      </c>
      <c t="s" r="C575" s="9">
        <v>524</v>
      </c>
      <c t="s" r="D575" s="4">
        <v>1</v>
      </c>
      <c t="s" r="E575" s="4">
        <v>1</v>
      </c>
      <c t="s" r="F575" s="4">
        <v>1</v>
      </c>
      <c t="s" r="G575" s="4">
        <v>1</v>
      </c>
    </row>
    <row r="576">
      <c t="s" r="A576" s="4">
        <v>1</v>
      </c>
      <c t="s" r="B576" s="5">
        <v>1</v>
      </c>
      <c t="s" r="C576" s="9">
        <v>525</v>
      </c>
      <c t="s" r="D576" s="4">
        <v>1</v>
      </c>
      <c t="s" r="E576" s="4">
        <v>1</v>
      </c>
      <c t="s" r="F576" s="4">
        <v>1</v>
      </c>
      <c t="s" r="G576" s="4">
        <v>1</v>
      </c>
    </row>
    <row r="577">
      <c t="s" r="A577" s="4">
        <v>1</v>
      </c>
      <c t="s" r="B577" s="5">
        <v>1</v>
      </c>
      <c t="s" r="C577" s="4">
        <v>526</v>
      </c>
      <c t="s" r="D577" s="4">
        <v>1</v>
      </c>
      <c t="s" r="E577" s="4">
        <v>1</v>
      </c>
      <c t="s" r="F577" s="4">
        <v>1</v>
      </c>
      <c t="s" r="G577" s="4">
        <v>1</v>
      </c>
    </row>
    <row r="578">
      <c t="s" r="A578" s="4">
        <v>1</v>
      </c>
      <c t="s" r="B578" s="5">
        <v>1</v>
      </c>
      <c t="s" r="C578" s="8">
        <v>20</v>
      </c>
      <c t="s" r="D578" s="4">
        <v>1</v>
      </c>
      <c t="s" r="E578" s="4">
        <v>1</v>
      </c>
      <c t="s" r="F578" s="4">
        <v>1</v>
      </c>
      <c t="s" r="G578" s="4">
        <v>1</v>
      </c>
    </row>
    <row r="579">
      <c t="s" r="A579" s="4">
        <v>1</v>
      </c>
      <c t="s" r="B579" s="5">
        <v>1</v>
      </c>
      <c t="s" r="C579" s="4">
        <v>1</v>
      </c>
      <c t="s" r="D579" s="4">
        <v>1</v>
      </c>
      <c t="s" r="E579" s="4">
        <v>1</v>
      </c>
      <c t="s" r="F579" s="4">
        <v>1</v>
      </c>
      <c t="s" r="G579" s="4">
        <v>1</v>
      </c>
    </row>
    <row r="580">
      <c t="s" r="A580" s="2">
        <v>527</v>
      </c>
      <c t="s" r="B580" s="6">
        <v>528</v>
      </c>
      <c t="s" r="C580" s="9">
        <v>529</v>
      </c>
      <c t="s" r="D580" s="4">
        <v>1</v>
      </c>
      <c t="s" r="E580" s="4">
        <v>1</v>
      </c>
      <c t="s" r="F580" s="4">
        <v>1</v>
      </c>
      <c t="s" r="G580" s="4">
        <v>1</v>
      </c>
    </row>
    <row r="581">
      <c t="s" r="A581" s="4">
        <v>1</v>
      </c>
      <c t="s" r="B581" s="5">
        <v>1</v>
      </c>
      <c t="s" r="C581" s="9">
        <v>530</v>
      </c>
      <c t="s" r="D581" s="4">
        <v>1</v>
      </c>
      <c t="s" r="E581" s="4">
        <v>1</v>
      </c>
      <c t="s" r="F581" s="4">
        <v>1</v>
      </c>
      <c t="s" r="G581" s="4">
        <v>1</v>
      </c>
    </row>
    <row r="582">
      <c t="s" r="A582" s="4">
        <v>1</v>
      </c>
      <c t="s" r="B582" s="5">
        <v>1</v>
      </c>
      <c t="s" r="C582" s="4">
        <v>531</v>
      </c>
      <c t="s" r="D582" s="4">
        <v>1</v>
      </c>
      <c t="s" r="E582" s="4">
        <v>1</v>
      </c>
      <c t="s" r="F582" s="4">
        <v>1</v>
      </c>
      <c t="s" r="G582" s="4">
        <v>1</v>
      </c>
    </row>
    <row r="583">
      <c t="s" r="A583" s="4">
        <v>1</v>
      </c>
      <c t="s" r="B583" s="5">
        <v>1</v>
      </c>
      <c t="s" r="C583" s="4">
        <v>532</v>
      </c>
      <c t="s" r="D583" s="4">
        <v>1</v>
      </c>
      <c t="s" r="E583" s="4">
        <v>1</v>
      </c>
      <c t="s" r="F583" s="4">
        <v>1</v>
      </c>
      <c t="s" r="G583" s="4">
        <v>1</v>
      </c>
    </row>
    <row r="584">
      <c t="s" r="A584" s="4">
        <v>1</v>
      </c>
      <c t="s" r="B584" s="5">
        <v>1</v>
      </c>
      <c t="s" r="C584" s="8">
        <v>20</v>
      </c>
      <c t="s" r="D584" s="4">
        <v>1</v>
      </c>
      <c t="s" r="E584" s="4">
        <v>1</v>
      </c>
      <c t="s" r="F584" s="4">
        <v>1</v>
      </c>
      <c t="s" r="G584" s="4">
        <v>1</v>
      </c>
    </row>
    <row r="585">
      <c t="s" r="A585" s="4">
        <v>1</v>
      </c>
      <c t="s" r="B585" s="5">
        <v>1</v>
      </c>
      <c t="s" r="C585" s="4">
        <v>1</v>
      </c>
      <c t="s" r="D585" s="4">
        <v>1</v>
      </c>
      <c t="s" r="E585" s="4">
        <v>1</v>
      </c>
      <c t="s" r="F585" s="4">
        <v>1</v>
      </c>
      <c t="s" r="G585" s="4">
        <v>1</v>
      </c>
    </row>
    <row r="586">
      <c t="s" r="A586" s="2">
        <v>533</v>
      </c>
      <c t="s" r="B586" s="6">
        <v>534</v>
      </c>
      <c t="s" r="C586" s="9">
        <v>535</v>
      </c>
      <c t="s" r="D586" s="4">
        <v>1</v>
      </c>
      <c t="s" r="E586" s="4">
        <v>1</v>
      </c>
      <c t="s" r="F586" s="4">
        <v>1</v>
      </c>
      <c t="s" r="G586" s="4">
        <v>1</v>
      </c>
    </row>
    <row r="587">
      <c t="s" r="A587" s="4">
        <v>1</v>
      </c>
      <c t="s" r="B587" s="5">
        <v>1</v>
      </c>
      <c t="s" r="C587" s="9">
        <v>536</v>
      </c>
      <c t="s" r="D587" s="4">
        <v>1</v>
      </c>
      <c t="s" r="E587" s="4">
        <v>1</v>
      </c>
      <c t="s" r="F587" s="4">
        <v>1</v>
      </c>
      <c t="s" r="G587" s="4">
        <v>1</v>
      </c>
    </row>
    <row r="588">
      <c t="s" r="A588" s="4">
        <v>1</v>
      </c>
      <c t="s" r="B588" s="5">
        <v>1</v>
      </c>
      <c t="s" r="C588" s="4">
        <v>537</v>
      </c>
      <c t="s" r="D588" s="4">
        <v>1</v>
      </c>
      <c t="s" r="E588" s="4">
        <v>1</v>
      </c>
      <c t="s" r="F588" s="4">
        <v>1</v>
      </c>
      <c t="s" r="G588" s="4">
        <v>1</v>
      </c>
    </row>
    <row r="589">
      <c t="s" r="A589" s="4">
        <v>1</v>
      </c>
      <c t="s" r="B589" s="5">
        <v>1</v>
      </c>
      <c t="s" r="C589" s="4">
        <v>538</v>
      </c>
      <c t="s" r="D589" s="4">
        <v>1</v>
      </c>
      <c t="s" r="E589" s="4">
        <v>1</v>
      </c>
      <c t="s" r="F589" s="4">
        <v>1</v>
      </c>
      <c t="s" r="G589" s="4">
        <v>1</v>
      </c>
    </row>
    <row r="590">
      <c t="s" r="A590" s="4">
        <v>1</v>
      </c>
      <c t="s" r="B590" s="5">
        <v>1</v>
      </c>
      <c t="s" r="C590" s="8">
        <v>20</v>
      </c>
      <c t="s" r="D590" s="4">
        <v>1</v>
      </c>
      <c t="s" r="E590" s="4">
        <v>1</v>
      </c>
      <c t="s" r="F590" s="4">
        <v>1</v>
      </c>
      <c t="s" r="G590" s="4">
        <v>1</v>
      </c>
    </row>
    <row r="591">
      <c t="s" r="A591" s="4">
        <v>1</v>
      </c>
      <c t="s" r="B591" s="5">
        <v>1</v>
      </c>
      <c t="s" r="C591" s="10">
        <v>1</v>
      </c>
      <c t="s" r="D591" s="11">
        <v>144</v>
      </c>
      <c r="E591" s="12">
        <v>1700</v>
      </c>
      <c t="s" r="F591" s="13">
        <v>1</v>
      </c>
      <c t="str" r="G591" s="14">
        <f>IF(F591="",0,E591*F591)</f>
        <v/>
      </c>
    </row>
    <row r="592">
      <c t="s" r="A592" s="4">
        <v>1</v>
      </c>
      <c t="s" r="B592" s="5">
        <v>1</v>
      </c>
      <c t="s" r="C592" s="4">
        <v>1</v>
      </c>
      <c t="s" r="D592" s="4">
        <v>1</v>
      </c>
      <c t="s" r="E592" s="4">
        <v>1</v>
      </c>
      <c t="s" r="F592" s="4">
        <v>1</v>
      </c>
      <c t="s" r="G592" s="4">
        <v>1</v>
      </c>
    </row>
    <row r="593">
      <c t="s" r="A593" s="2">
        <v>539</v>
      </c>
      <c t="s" r="B593" s="6">
        <v>540</v>
      </c>
      <c t="s" r="C593" s="9">
        <v>541</v>
      </c>
      <c t="s" r="D593" s="4">
        <v>1</v>
      </c>
      <c t="s" r="E593" s="4">
        <v>1</v>
      </c>
      <c t="s" r="F593" s="4">
        <v>1</v>
      </c>
      <c t="s" r="G593" s="4">
        <v>1</v>
      </c>
    </row>
    <row r="594">
      <c t="s" r="A594" s="4">
        <v>1</v>
      </c>
      <c t="s" r="B594" s="5">
        <v>1</v>
      </c>
      <c t="s" r="C594" s="9">
        <v>542</v>
      </c>
      <c t="s" r="D594" s="4">
        <v>1</v>
      </c>
      <c t="s" r="E594" s="4">
        <v>1</v>
      </c>
      <c t="s" r="F594" s="4">
        <v>1</v>
      </c>
      <c t="s" r="G594" s="4">
        <v>1</v>
      </c>
    </row>
    <row r="595">
      <c t="s" r="A595" s="4">
        <v>1</v>
      </c>
      <c t="s" r="B595" s="5">
        <v>1</v>
      </c>
      <c t="s" r="C595" s="4">
        <v>1</v>
      </c>
      <c t="s" r="D595" s="4">
        <v>1</v>
      </c>
      <c t="s" r="E595" s="4">
        <v>1</v>
      </c>
      <c t="s" r="F595" s="4">
        <v>1</v>
      </c>
      <c t="s" r="G595" s="4">
        <v>1</v>
      </c>
    </row>
    <row r="596">
      <c t="s" r="A596" s="2">
        <v>543</v>
      </c>
      <c t="s" r="B596" s="6">
        <v>544</v>
      </c>
      <c t="s" r="C596" s="9">
        <v>545</v>
      </c>
      <c t="s" r="D596" s="4">
        <v>1</v>
      </c>
      <c t="s" r="E596" s="4">
        <v>1</v>
      </c>
      <c t="s" r="F596" s="4">
        <v>1</v>
      </c>
      <c t="s" r="G596" s="4">
        <v>1</v>
      </c>
    </row>
    <row r="597">
      <c t="s" r="A597" s="4">
        <v>1</v>
      </c>
      <c t="s" r="B597" s="5">
        <v>1</v>
      </c>
      <c t="s" r="C597" s="9">
        <v>546</v>
      </c>
      <c t="s" r="D597" s="4">
        <v>1</v>
      </c>
      <c t="s" r="E597" s="4">
        <v>1</v>
      </c>
      <c t="s" r="F597" s="4">
        <v>1</v>
      </c>
      <c t="s" r="G597" s="4">
        <v>1</v>
      </c>
    </row>
    <row r="598">
      <c t="s" r="A598" s="4">
        <v>1</v>
      </c>
      <c t="s" r="B598" s="5">
        <v>1</v>
      </c>
      <c t="s" r="C598" s="4">
        <v>547</v>
      </c>
      <c t="s" r="D598" s="4">
        <v>1</v>
      </c>
      <c t="s" r="E598" s="4">
        <v>1</v>
      </c>
      <c t="s" r="F598" s="4">
        <v>1</v>
      </c>
      <c t="s" r="G598" s="4">
        <v>1</v>
      </c>
    </row>
    <row r="599">
      <c t="s" r="A599" s="4">
        <v>1</v>
      </c>
      <c t="s" r="B599" s="5">
        <v>1</v>
      </c>
      <c t="s" r="C599" s="8">
        <v>20</v>
      </c>
      <c t="s" r="D599" s="4">
        <v>1</v>
      </c>
      <c t="s" r="E599" s="4">
        <v>1</v>
      </c>
      <c t="s" r="F599" s="4">
        <v>1</v>
      </c>
      <c t="s" r="G599" s="4">
        <v>1</v>
      </c>
    </row>
    <row r="600">
      <c t="s" r="A600" s="4">
        <v>1</v>
      </c>
      <c t="s" r="B600" s="5">
        <v>1</v>
      </c>
      <c t="s" r="C600" s="4">
        <v>1</v>
      </c>
      <c t="s" r="D600" s="4">
        <v>1</v>
      </c>
      <c t="s" r="E600" s="4">
        <v>1</v>
      </c>
      <c t="s" r="F600" s="4">
        <v>1</v>
      </c>
      <c t="s" r="G600" s="4">
        <v>1</v>
      </c>
    </row>
    <row r="601">
      <c t="s" r="A601" s="2">
        <v>548</v>
      </c>
      <c t="s" r="B601" s="6">
        <v>549</v>
      </c>
      <c t="s" r="C601" s="9">
        <v>550</v>
      </c>
      <c t="s" r="D601" s="4">
        <v>1</v>
      </c>
      <c t="s" r="E601" s="4">
        <v>1</v>
      </c>
      <c t="s" r="F601" s="4">
        <v>1</v>
      </c>
      <c t="s" r="G601" s="4">
        <v>1</v>
      </c>
    </row>
    <row r="602">
      <c t="s" r="A602" s="4">
        <v>1</v>
      </c>
      <c t="s" r="B602" s="5">
        <v>1</v>
      </c>
      <c t="s" r="C602" s="9">
        <v>551</v>
      </c>
      <c t="s" r="D602" s="4">
        <v>1</v>
      </c>
      <c t="s" r="E602" s="4">
        <v>1</v>
      </c>
      <c t="s" r="F602" s="4">
        <v>1</v>
      </c>
      <c t="s" r="G602" s="4">
        <v>1</v>
      </c>
    </row>
    <row r="603">
      <c t="s" r="A603" s="4">
        <v>1</v>
      </c>
      <c t="s" r="B603" s="5">
        <v>1</v>
      </c>
      <c t="s" r="C603" s="4">
        <v>552</v>
      </c>
      <c t="s" r="D603" s="4">
        <v>1</v>
      </c>
      <c t="s" r="E603" s="4">
        <v>1</v>
      </c>
      <c t="s" r="F603" s="4">
        <v>1</v>
      </c>
      <c t="s" r="G603" s="4">
        <v>1</v>
      </c>
    </row>
    <row r="604">
      <c t="s" r="A604" s="4">
        <v>1</v>
      </c>
      <c t="s" r="B604" s="5">
        <v>1</v>
      </c>
      <c t="s" r="C604" s="4">
        <v>34</v>
      </c>
      <c t="s" r="D604" s="4">
        <v>1</v>
      </c>
      <c t="s" r="E604" s="4">
        <v>1</v>
      </c>
      <c t="s" r="F604" s="4">
        <v>1</v>
      </c>
      <c t="s" r="G604" s="4">
        <v>1</v>
      </c>
    </row>
    <row r="605">
      <c t="s" r="A605" s="4">
        <v>1</v>
      </c>
      <c t="s" r="B605" s="5">
        <v>1</v>
      </c>
      <c t="s" r="C605" s="4">
        <v>553</v>
      </c>
      <c t="s" r="D605" s="4">
        <v>1</v>
      </c>
      <c t="s" r="E605" s="4">
        <v>1</v>
      </c>
      <c t="s" r="F605" s="4">
        <v>1</v>
      </c>
      <c t="s" r="G605" s="4">
        <v>1</v>
      </c>
    </row>
    <row r="606">
      <c t="s" r="A606" s="4">
        <v>1</v>
      </c>
      <c t="s" r="B606" s="5">
        <v>1</v>
      </c>
      <c t="s" r="C606" s="8">
        <v>20</v>
      </c>
      <c t="s" r="D606" s="4">
        <v>1</v>
      </c>
      <c t="s" r="E606" s="4">
        <v>1</v>
      </c>
      <c t="s" r="F606" s="4">
        <v>1</v>
      </c>
      <c t="s" r="G606" s="4">
        <v>1</v>
      </c>
    </row>
    <row r="607">
      <c t="s" r="A607" s="4">
        <v>1</v>
      </c>
      <c t="s" r="B607" s="5">
        <v>1</v>
      </c>
      <c t="s" r="C607" s="10">
        <v>1</v>
      </c>
      <c t="s" r="D607" s="11">
        <v>155</v>
      </c>
      <c r="E607" s="12">
        <v>30</v>
      </c>
      <c t="s" r="F607" s="13">
        <v>1</v>
      </c>
      <c t="str" r="G607" s="14">
        <f>IF(F607="",0,E607*F607)</f>
        <v/>
      </c>
    </row>
    <row r="608">
      <c t="s" r="A608" s="4">
        <v>1</v>
      </c>
      <c t="s" r="B608" s="5">
        <v>1</v>
      </c>
      <c t="s" r="C608" s="4">
        <v>1</v>
      </c>
      <c t="s" r="D608" s="4">
        <v>1</v>
      </c>
      <c t="s" r="E608" s="4">
        <v>1</v>
      </c>
      <c t="s" r="F608" s="4">
        <v>1</v>
      </c>
      <c t="s" r="G608" s="4">
        <v>1</v>
      </c>
    </row>
    <row r="609">
      <c t="s" r="A609" s="3">
        <v>9</v>
      </c>
      <c t="s" r="B609" s="3">
        <v>10</v>
      </c>
      <c t="s" r="C609" s="3">
        <v>11</v>
      </c>
      <c t="s" r="D609" s="3">
        <v>12</v>
      </c>
      <c t="s" r="E609" s="3">
        <v>13</v>
      </c>
      <c t="s" r="F609" s="3">
        <v>14</v>
      </c>
      <c t="s" r="G609" s="3">
        <v>15</v>
      </c>
    </row>
    <row r="610">
      <c t="s" r="A610" s="4">
        <v>1</v>
      </c>
      <c t="s" r="B610" s="5">
        <v>1</v>
      </c>
      <c t="s" r="C610" s="4">
        <v>1</v>
      </c>
      <c t="s" r="D610" s="4">
        <v>1</v>
      </c>
      <c t="s" r="E610" s="4">
        <v>1</v>
      </c>
      <c t="s" r="F610" s="4">
        <v>1</v>
      </c>
      <c t="s" r="G610" s="4">
        <v>1</v>
      </c>
    </row>
    <row r="611">
      <c t="s" r="A611" s="4">
        <v>1</v>
      </c>
      <c t="s" r="B611" s="6">
        <v>554</v>
      </c>
      <c t="s" r="C611" s="7">
        <v>555</v>
      </c>
      <c t="s" r="D611" s="4">
        <v>1</v>
      </c>
      <c t="s" r="E611" s="4">
        <v>1</v>
      </c>
      <c t="s" r="F611" s="4">
        <v>1</v>
      </c>
      <c t="s" r="G611" s="4">
        <v>1</v>
      </c>
    </row>
    <row r="612">
      <c t="s" r="A612" s="4">
        <v>1</v>
      </c>
      <c t="s" r="B612" s="5">
        <v>1</v>
      </c>
      <c t="s" r="C612" s="4">
        <v>1</v>
      </c>
      <c t="s" r="D612" s="4">
        <v>1</v>
      </c>
      <c t="s" r="E612" s="4">
        <v>1</v>
      </c>
      <c t="s" r="F612" s="4">
        <v>1</v>
      </c>
      <c t="s" r="G612" s="4">
        <v>1</v>
      </c>
    </row>
    <row r="613">
      <c t="s" r="A613" s="2">
        <v>556</v>
      </c>
      <c t="s" r="B613" s="6">
        <v>557</v>
      </c>
      <c t="s" r="C613" s="9">
        <v>21</v>
      </c>
      <c t="s" r="D613" s="4">
        <v>1</v>
      </c>
      <c t="s" r="E613" s="4">
        <v>1</v>
      </c>
      <c t="s" r="F613" s="4">
        <v>1</v>
      </c>
      <c t="s" r="G613" s="4">
        <v>1</v>
      </c>
    </row>
    <row r="614">
      <c t="s" r="A614" s="4">
        <v>1</v>
      </c>
      <c t="s" r="B614" s="5">
        <v>1</v>
      </c>
      <c t="s" r="C614" s="9">
        <v>282</v>
      </c>
      <c t="s" r="D614" s="4">
        <v>1</v>
      </c>
      <c t="s" r="E614" s="4">
        <v>1</v>
      </c>
      <c t="s" r="F614" s="4">
        <v>1</v>
      </c>
      <c t="s" r="G614" s="4">
        <v>1</v>
      </c>
    </row>
    <row r="615">
      <c t="s" r="A615" s="4">
        <v>1</v>
      </c>
      <c t="s" r="B615" s="5">
        <v>1</v>
      </c>
      <c t="s" r="C615" s="4">
        <v>34</v>
      </c>
      <c t="s" r="D615" s="4">
        <v>1</v>
      </c>
      <c t="s" r="E615" s="4">
        <v>1</v>
      </c>
      <c t="s" r="F615" s="4">
        <v>1</v>
      </c>
      <c t="s" r="G615" s="4">
        <v>1</v>
      </c>
    </row>
    <row r="616">
      <c t="s" r="A616" s="4">
        <v>1</v>
      </c>
      <c t="s" r="B616" s="5">
        <v>1</v>
      </c>
      <c t="s" r="C616" s="4">
        <v>558</v>
      </c>
      <c t="s" r="D616" s="4">
        <v>1</v>
      </c>
      <c t="s" r="E616" s="4">
        <v>1</v>
      </c>
      <c t="s" r="F616" s="4">
        <v>1</v>
      </c>
      <c t="s" r="G616" s="4">
        <v>1</v>
      </c>
    </row>
    <row r="617">
      <c t="s" r="A617" s="4">
        <v>1</v>
      </c>
      <c t="s" r="B617" s="5">
        <v>1</v>
      </c>
      <c t="s" r="C617" s="8">
        <v>20</v>
      </c>
      <c t="s" r="D617" s="4">
        <v>1</v>
      </c>
      <c t="s" r="E617" s="4">
        <v>1</v>
      </c>
      <c t="s" r="F617" s="4">
        <v>1</v>
      </c>
      <c t="s" r="G617" s="4">
        <v>1</v>
      </c>
    </row>
    <row r="618">
      <c t="s" r="A618" s="4">
        <v>1</v>
      </c>
      <c t="s" r="B618" s="5">
        <v>1</v>
      </c>
      <c t="s" r="C618" s="4">
        <v>1</v>
      </c>
      <c t="s" r="D618" s="4">
        <v>1</v>
      </c>
      <c t="s" r="E618" s="4">
        <v>1</v>
      </c>
      <c t="s" r="F618" s="4">
        <v>1</v>
      </c>
      <c t="s" r="G618" s="4">
        <v>1</v>
      </c>
    </row>
    <row r="619">
      <c t="s" r="A619" s="4">
        <v>1</v>
      </c>
      <c t="s" r="B619" s="6">
        <v>559</v>
      </c>
      <c t="s" r="C619" s="7">
        <v>560</v>
      </c>
      <c t="s" r="D619" s="4">
        <v>1</v>
      </c>
      <c t="s" r="E619" s="4">
        <v>1</v>
      </c>
      <c t="s" r="F619" s="4">
        <v>1</v>
      </c>
      <c t="s" r="G619" s="4">
        <v>1</v>
      </c>
    </row>
    <row r="620">
      <c t="s" r="A620" s="4">
        <v>1</v>
      </c>
      <c t="s" r="B620" s="5">
        <v>1</v>
      </c>
      <c t="s" r="C620" s="4">
        <v>1</v>
      </c>
      <c t="s" r="D620" s="4">
        <v>1</v>
      </c>
      <c t="s" r="E620" s="4">
        <v>1</v>
      </c>
      <c t="s" r="F620" s="4">
        <v>1</v>
      </c>
      <c t="s" r="G620" s="4">
        <v>1</v>
      </c>
    </row>
    <row r="621">
      <c t="s" r="A621" s="2">
        <v>561</v>
      </c>
      <c t="s" r="B621" s="6">
        <v>562</v>
      </c>
      <c t="s" r="C621" s="9">
        <v>563</v>
      </c>
      <c t="s" r="D621" s="4">
        <v>1</v>
      </c>
      <c t="s" r="E621" s="4">
        <v>1</v>
      </c>
      <c t="s" r="F621" s="4">
        <v>1</v>
      </c>
      <c t="s" r="G621" s="4">
        <v>1</v>
      </c>
    </row>
    <row r="622">
      <c t="s" r="A622" s="4">
        <v>1</v>
      </c>
      <c t="s" r="B622" s="5">
        <v>1</v>
      </c>
      <c t="s" r="C622" s="9">
        <v>564</v>
      </c>
      <c t="s" r="D622" s="4">
        <v>1</v>
      </c>
      <c t="s" r="E622" s="4">
        <v>1</v>
      </c>
      <c t="s" r="F622" s="4">
        <v>1</v>
      </c>
      <c t="s" r="G622" s="4">
        <v>1</v>
      </c>
    </row>
    <row r="623">
      <c t="s" r="A623" s="4">
        <v>1</v>
      </c>
      <c t="s" r="B623" s="5">
        <v>1</v>
      </c>
      <c t="s" r="C623" s="4">
        <v>565</v>
      </c>
      <c t="s" r="D623" s="4">
        <v>1</v>
      </c>
      <c t="s" r="E623" s="4">
        <v>1</v>
      </c>
      <c t="s" r="F623" s="4">
        <v>1</v>
      </c>
      <c t="s" r="G623" s="4">
        <v>1</v>
      </c>
    </row>
    <row r="624">
      <c t="s" r="A624" s="4">
        <v>1</v>
      </c>
      <c t="s" r="B624" s="5">
        <v>1</v>
      </c>
      <c t="s" r="C624" s="4">
        <v>566</v>
      </c>
      <c t="s" r="D624" s="4">
        <v>1</v>
      </c>
      <c t="s" r="E624" s="4">
        <v>1</v>
      </c>
      <c t="s" r="F624" s="4">
        <v>1</v>
      </c>
      <c t="s" r="G624" s="4">
        <v>1</v>
      </c>
    </row>
    <row r="625">
      <c t="s" r="A625" s="4">
        <v>1</v>
      </c>
      <c t="s" r="B625" s="5">
        <v>1</v>
      </c>
      <c t="s" r="C625" s="4">
        <v>567</v>
      </c>
      <c t="s" r="D625" s="4">
        <v>1</v>
      </c>
      <c t="s" r="E625" s="4">
        <v>1</v>
      </c>
      <c t="s" r="F625" s="4">
        <v>1</v>
      </c>
      <c t="s" r="G625" s="4">
        <v>1</v>
      </c>
    </row>
    <row r="626">
      <c t="s" r="A626" s="4">
        <v>1</v>
      </c>
      <c t="s" r="B626" s="5">
        <v>1</v>
      </c>
      <c t="s" r="C626" s="4">
        <v>568</v>
      </c>
      <c t="s" r="D626" s="4">
        <v>1</v>
      </c>
      <c t="s" r="E626" s="4">
        <v>1</v>
      </c>
      <c t="s" r="F626" s="4">
        <v>1</v>
      </c>
      <c t="s" r="G626" s="4">
        <v>1</v>
      </c>
    </row>
    <row r="627">
      <c t="s" r="A627" s="4">
        <v>1</v>
      </c>
      <c t="s" r="B627" s="5">
        <v>1</v>
      </c>
      <c t="s" r="C627" s="4">
        <v>569</v>
      </c>
      <c t="s" r="D627" s="4">
        <v>1</v>
      </c>
      <c t="s" r="E627" s="4">
        <v>1</v>
      </c>
      <c t="s" r="F627" s="4">
        <v>1</v>
      </c>
      <c t="s" r="G627" s="4">
        <v>1</v>
      </c>
    </row>
    <row r="628">
      <c t="s" r="A628" s="4">
        <v>1</v>
      </c>
      <c t="s" r="B628" s="5">
        <v>1</v>
      </c>
      <c t="s" r="C628" s="4">
        <v>570</v>
      </c>
      <c t="s" r="D628" s="4">
        <v>1</v>
      </c>
      <c t="s" r="E628" s="4">
        <v>1</v>
      </c>
      <c t="s" r="F628" s="4">
        <v>1</v>
      </c>
      <c t="s" r="G628" s="4">
        <v>1</v>
      </c>
    </row>
    <row r="629">
      <c t="s" r="A629" s="4">
        <v>1</v>
      </c>
      <c t="s" r="B629" s="5">
        <v>1</v>
      </c>
      <c t="s" r="C629" s="8">
        <v>20</v>
      </c>
      <c t="s" r="D629" s="4">
        <v>1</v>
      </c>
      <c t="s" r="E629" s="4">
        <v>1</v>
      </c>
      <c t="s" r="F629" s="4">
        <v>1</v>
      </c>
      <c t="s" r="G629" s="4">
        <v>1</v>
      </c>
    </row>
    <row r="630">
      <c t="s" r="A630" s="4">
        <v>1</v>
      </c>
      <c t="s" r="B630" s="5">
        <v>1</v>
      </c>
      <c t="s" r="C630" s="4">
        <v>1</v>
      </c>
      <c t="s" r="D630" s="4">
        <v>1</v>
      </c>
      <c t="s" r="E630" s="4">
        <v>1</v>
      </c>
      <c t="s" r="F630" s="4">
        <v>1</v>
      </c>
      <c t="s" r="G630" s="4">
        <v>1</v>
      </c>
    </row>
    <row r="631">
      <c t="s" r="A631" s="2">
        <v>571</v>
      </c>
      <c t="s" r="B631" s="6">
        <v>572</v>
      </c>
      <c t="s" r="C631" s="9">
        <v>573</v>
      </c>
      <c t="s" r="D631" s="4">
        <v>1</v>
      </c>
      <c t="s" r="E631" s="4">
        <v>1</v>
      </c>
      <c t="s" r="F631" s="4">
        <v>1</v>
      </c>
      <c t="s" r="G631" s="4">
        <v>1</v>
      </c>
    </row>
    <row r="632">
      <c t="s" r="A632" s="4">
        <v>1</v>
      </c>
      <c t="s" r="B632" s="5">
        <v>1</v>
      </c>
      <c t="s" r="C632" s="9">
        <v>574</v>
      </c>
      <c t="s" r="D632" s="4">
        <v>1</v>
      </c>
      <c t="s" r="E632" s="4">
        <v>1</v>
      </c>
      <c t="s" r="F632" s="4">
        <v>1</v>
      </c>
      <c t="s" r="G632" s="4">
        <v>1</v>
      </c>
    </row>
    <row r="633">
      <c t="s" r="A633" s="4">
        <v>1</v>
      </c>
      <c t="s" r="B633" s="5">
        <v>1</v>
      </c>
      <c t="s" r="C633" s="4">
        <v>575</v>
      </c>
      <c t="s" r="D633" s="4">
        <v>1</v>
      </c>
      <c t="s" r="E633" s="4">
        <v>1</v>
      </c>
      <c t="s" r="F633" s="4">
        <v>1</v>
      </c>
      <c t="s" r="G633" s="4">
        <v>1</v>
      </c>
    </row>
    <row r="634">
      <c t="s" r="A634" s="4">
        <v>1</v>
      </c>
      <c t="s" r="B634" s="5">
        <v>1</v>
      </c>
      <c t="s" r="C634" s="4">
        <v>576</v>
      </c>
      <c t="s" r="D634" s="4">
        <v>1</v>
      </c>
      <c t="s" r="E634" s="4">
        <v>1</v>
      </c>
      <c t="s" r="F634" s="4">
        <v>1</v>
      </c>
      <c t="s" r="G634" s="4">
        <v>1</v>
      </c>
    </row>
    <row r="635">
      <c t="s" r="A635" s="4">
        <v>1</v>
      </c>
      <c t="s" r="B635" s="5">
        <v>1</v>
      </c>
      <c t="s" r="C635" s="4">
        <v>577</v>
      </c>
      <c t="s" r="D635" s="4">
        <v>1</v>
      </c>
      <c t="s" r="E635" s="4">
        <v>1</v>
      </c>
      <c t="s" r="F635" s="4">
        <v>1</v>
      </c>
      <c t="s" r="G635" s="4">
        <v>1</v>
      </c>
    </row>
    <row r="636">
      <c t="s" r="A636" s="4">
        <v>1</v>
      </c>
      <c t="s" r="B636" s="5">
        <v>1</v>
      </c>
      <c t="s" r="C636" s="4">
        <v>578</v>
      </c>
      <c t="s" r="D636" s="4">
        <v>1</v>
      </c>
      <c t="s" r="E636" s="4">
        <v>1</v>
      </c>
      <c t="s" r="F636" s="4">
        <v>1</v>
      </c>
      <c t="s" r="G636" s="4">
        <v>1</v>
      </c>
    </row>
    <row r="637">
      <c t="s" r="A637" s="4">
        <v>1</v>
      </c>
      <c t="s" r="B637" s="5">
        <v>1</v>
      </c>
      <c t="s" r="C637" s="4">
        <v>579</v>
      </c>
      <c t="s" r="D637" s="4">
        <v>1</v>
      </c>
      <c t="s" r="E637" s="4">
        <v>1</v>
      </c>
      <c t="s" r="F637" s="4">
        <v>1</v>
      </c>
      <c t="s" r="G637" s="4">
        <v>1</v>
      </c>
    </row>
    <row r="638">
      <c t="s" r="A638" s="4">
        <v>1</v>
      </c>
      <c t="s" r="B638" s="5">
        <v>1</v>
      </c>
      <c t="s" r="C638" s="4">
        <v>580</v>
      </c>
      <c t="s" r="D638" s="4">
        <v>1</v>
      </c>
      <c t="s" r="E638" s="4">
        <v>1</v>
      </c>
      <c t="s" r="F638" s="4">
        <v>1</v>
      </c>
      <c t="s" r="G638" s="4">
        <v>1</v>
      </c>
    </row>
    <row r="639">
      <c t="s" r="A639" s="4">
        <v>1</v>
      </c>
      <c t="s" r="B639" s="5">
        <v>1</v>
      </c>
      <c t="s" r="C639" s="4">
        <v>581</v>
      </c>
      <c t="s" r="D639" s="4">
        <v>1</v>
      </c>
      <c t="s" r="E639" s="4">
        <v>1</v>
      </c>
      <c t="s" r="F639" s="4">
        <v>1</v>
      </c>
      <c t="s" r="G639" s="4">
        <v>1</v>
      </c>
    </row>
    <row r="640">
      <c t="s" r="A640" s="4">
        <v>1</v>
      </c>
      <c t="s" r="B640" s="5">
        <v>1</v>
      </c>
      <c t="s" r="C640" s="8">
        <v>20</v>
      </c>
      <c t="s" r="D640" s="4">
        <v>1</v>
      </c>
      <c t="s" r="E640" s="4">
        <v>1</v>
      </c>
      <c t="s" r="F640" s="4">
        <v>1</v>
      </c>
      <c t="s" r="G640" s="4">
        <v>1</v>
      </c>
    </row>
    <row r="641">
      <c t="s" r="A641" s="4">
        <v>1</v>
      </c>
      <c t="s" r="B641" s="5">
        <v>1</v>
      </c>
      <c t="s" r="C641" s="4">
        <v>1</v>
      </c>
      <c t="s" r="D641" s="4">
        <v>1</v>
      </c>
      <c t="s" r="E641" s="4">
        <v>1</v>
      </c>
      <c t="s" r="F641" s="4">
        <v>1</v>
      </c>
      <c t="s" r="G641" s="4">
        <v>1</v>
      </c>
    </row>
    <row r="642">
      <c t="s" r="A642" s="2">
        <v>582</v>
      </c>
      <c t="s" r="B642" s="6">
        <v>583</v>
      </c>
      <c t="s" r="C642" s="9">
        <v>584</v>
      </c>
      <c t="s" r="D642" s="4">
        <v>1</v>
      </c>
      <c t="s" r="E642" s="4">
        <v>1</v>
      </c>
      <c t="s" r="F642" s="4">
        <v>1</v>
      </c>
      <c t="s" r="G642" s="4">
        <v>1</v>
      </c>
    </row>
    <row r="643">
      <c t="s" r="A643" s="4">
        <v>1</v>
      </c>
      <c t="s" r="B643" s="5">
        <v>1</v>
      </c>
      <c t="s" r="C643" s="9">
        <v>585</v>
      </c>
      <c t="s" r="D643" s="4">
        <v>1</v>
      </c>
      <c t="s" r="E643" s="4">
        <v>1</v>
      </c>
      <c t="s" r="F643" s="4">
        <v>1</v>
      </c>
      <c t="s" r="G643" s="4">
        <v>1</v>
      </c>
    </row>
    <row r="644">
      <c t="s" r="A644" s="4">
        <v>1</v>
      </c>
      <c t="s" r="B644" s="5">
        <v>1</v>
      </c>
      <c t="s" r="C644" s="4">
        <v>34</v>
      </c>
      <c t="s" r="D644" s="4">
        <v>1</v>
      </c>
      <c t="s" r="E644" s="4">
        <v>1</v>
      </c>
      <c t="s" r="F644" s="4">
        <v>1</v>
      </c>
      <c t="s" r="G644" s="4">
        <v>1</v>
      </c>
    </row>
    <row r="645">
      <c t="s" r="A645" s="4">
        <v>1</v>
      </c>
      <c t="s" r="B645" s="5">
        <v>1</v>
      </c>
      <c t="s" r="C645" s="4">
        <v>586</v>
      </c>
      <c t="s" r="D645" s="4">
        <v>1</v>
      </c>
      <c t="s" r="E645" s="4">
        <v>1</v>
      </c>
      <c t="s" r="F645" s="4">
        <v>1</v>
      </c>
      <c t="s" r="G645" s="4">
        <v>1</v>
      </c>
    </row>
    <row r="646">
      <c t="s" r="A646" s="4">
        <v>1</v>
      </c>
      <c t="s" r="B646" s="5">
        <v>1</v>
      </c>
      <c t="s" r="C646" s="8">
        <v>20</v>
      </c>
      <c t="s" r="D646" s="4">
        <v>1</v>
      </c>
      <c t="s" r="E646" s="4">
        <v>1</v>
      </c>
      <c t="s" r="F646" s="4">
        <v>1</v>
      </c>
      <c t="s" r="G646" s="4">
        <v>1</v>
      </c>
    </row>
    <row r="647">
      <c t="s" r="A647" s="4">
        <v>1</v>
      </c>
      <c t="s" r="B647" s="5">
        <v>1</v>
      </c>
      <c t="s" r="C647" s="10">
        <v>1</v>
      </c>
      <c t="s" r="D647" s="11">
        <v>144</v>
      </c>
      <c r="E647" s="12">
        <v>2.5</v>
      </c>
      <c t="s" r="F647" s="13">
        <v>1</v>
      </c>
      <c t="str" r="G647" s="14">
        <f>IF(F647="",0,E647*F647)</f>
        <v/>
      </c>
    </row>
    <row r="648">
      <c t="s" r="A648" s="4">
        <v>1</v>
      </c>
      <c t="s" r="B648" s="5">
        <v>1</v>
      </c>
      <c t="s" r="C648" s="4">
        <v>1</v>
      </c>
      <c t="s" r="D648" s="4">
        <v>1</v>
      </c>
      <c t="s" r="E648" s="4">
        <v>1</v>
      </c>
      <c t="s" r="F648" s="4">
        <v>1</v>
      </c>
      <c t="s" r="G648" s="4">
        <v>1</v>
      </c>
    </row>
    <row r="649">
      <c t="s" r="A649" s="2">
        <v>587</v>
      </c>
      <c t="s" r="B649" s="6">
        <v>588</v>
      </c>
      <c t="s" r="C649" s="9">
        <v>589</v>
      </c>
      <c t="s" r="D649" s="4">
        <v>1</v>
      </c>
      <c t="s" r="E649" s="4">
        <v>1</v>
      </c>
      <c t="s" r="F649" s="4">
        <v>1</v>
      </c>
      <c t="s" r="G649" s="4">
        <v>1</v>
      </c>
    </row>
    <row r="650">
      <c t="s" r="A650" s="4">
        <v>1</v>
      </c>
      <c t="s" r="B650" s="5">
        <v>1</v>
      </c>
      <c t="s" r="C650" s="9">
        <v>590</v>
      </c>
      <c t="s" r="D650" s="4">
        <v>1</v>
      </c>
      <c t="s" r="E650" s="4">
        <v>1</v>
      </c>
      <c t="s" r="F650" s="4">
        <v>1</v>
      </c>
      <c t="s" r="G650" s="4">
        <v>1</v>
      </c>
    </row>
    <row r="651">
      <c t="s" r="A651" s="4">
        <v>1</v>
      </c>
      <c t="s" r="B651" s="5">
        <v>1</v>
      </c>
      <c t="s" r="C651" s="4">
        <v>591</v>
      </c>
      <c t="s" r="D651" s="4">
        <v>1</v>
      </c>
      <c t="s" r="E651" s="4">
        <v>1</v>
      </c>
      <c t="s" r="F651" s="4">
        <v>1</v>
      </c>
      <c t="s" r="G651" s="4">
        <v>1</v>
      </c>
    </row>
    <row r="652">
      <c t="s" r="A652" s="4">
        <v>1</v>
      </c>
      <c t="s" r="B652" s="5">
        <v>1</v>
      </c>
      <c t="s" r="C652" s="4">
        <v>592</v>
      </c>
      <c t="s" r="D652" s="4">
        <v>1</v>
      </c>
      <c t="s" r="E652" s="4">
        <v>1</v>
      </c>
      <c t="s" r="F652" s="4">
        <v>1</v>
      </c>
      <c t="s" r="G652" s="4">
        <v>1</v>
      </c>
    </row>
    <row r="653">
      <c t="s" r="A653" s="4">
        <v>1</v>
      </c>
      <c t="s" r="B653" s="5">
        <v>1</v>
      </c>
      <c t="s" r="C653" s="4">
        <v>593</v>
      </c>
      <c t="s" r="D653" s="4">
        <v>1</v>
      </c>
      <c t="s" r="E653" s="4">
        <v>1</v>
      </c>
      <c t="s" r="F653" s="4">
        <v>1</v>
      </c>
      <c t="s" r="G653" s="4">
        <v>1</v>
      </c>
    </row>
    <row r="654">
      <c t="s" r="A654" s="4">
        <v>1</v>
      </c>
      <c t="s" r="B654" s="5">
        <v>1</v>
      </c>
      <c t="s" r="C654" s="4">
        <v>594</v>
      </c>
      <c t="s" r="D654" s="4">
        <v>1</v>
      </c>
      <c t="s" r="E654" s="4">
        <v>1</v>
      </c>
      <c t="s" r="F654" s="4">
        <v>1</v>
      </c>
      <c t="s" r="G654" s="4">
        <v>1</v>
      </c>
    </row>
    <row r="655">
      <c t="s" r="A655" s="4">
        <v>1</v>
      </c>
      <c t="s" r="B655" s="5">
        <v>1</v>
      </c>
      <c t="s" r="C655" s="4">
        <v>595</v>
      </c>
      <c t="s" r="D655" s="4">
        <v>1</v>
      </c>
      <c t="s" r="E655" s="4">
        <v>1</v>
      </c>
      <c t="s" r="F655" s="4">
        <v>1</v>
      </c>
      <c t="s" r="G655" s="4">
        <v>1</v>
      </c>
    </row>
    <row r="656">
      <c t="s" r="A656" s="4">
        <v>1</v>
      </c>
      <c t="s" r="B656" s="5">
        <v>1</v>
      </c>
      <c t="s" r="C656" s="4">
        <v>596</v>
      </c>
      <c t="s" r="D656" s="4">
        <v>1</v>
      </c>
      <c t="s" r="E656" s="4">
        <v>1</v>
      </c>
      <c t="s" r="F656" s="4">
        <v>1</v>
      </c>
      <c t="s" r="G656" s="4">
        <v>1</v>
      </c>
    </row>
    <row r="657">
      <c t="s" r="A657" s="4">
        <v>1</v>
      </c>
      <c t="s" r="B657" s="5">
        <v>1</v>
      </c>
      <c t="s" r="C657" s="4">
        <v>597</v>
      </c>
      <c t="s" r="D657" s="4">
        <v>1</v>
      </c>
      <c t="s" r="E657" s="4">
        <v>1</v>
      </c>
      <c t="s" r="F657" s="4">
        <v>1</v>
      </c>
      <c t="s" r="G657" s="4">
        <v>1</v>
      </c>
    </row>
    <row r="658">
      <c t="s" r="A658" s="4">
        <v>1</v>
      </c>
      <c t="s" r="B658" s="5">
        <v>1</v>
      </c>
      <c t="s" r="C658" s="4">
        <v>598</v>
      </c>
      <c t="s" r="D658" s="4">
        <v>1</v>
      </c>
      <c t="s" r="E658" s="4">
        <v>1</v>
      </c>
      <c t="s" r="F658" s="4">
        <v>1</v>
      </c>
      <c t="s" r="G658" s="4">
        <v>1</v>
      </c>
    </row>
    <row r="659">
      <c t="s" r="A659" s="4">
        <v>1</v>
      </c>
      <c t="s" r="B659" s="5">
        <v>1</v>
      </c>
      <c t="s" r="C659" s="4">
        <v>599</v>
      </c>
      <c t="s" r="D659" s="4">
        <v>1</v>
      </c>
      <c t="s" r="E659" s="4">
        <v>1</v>
      </c>
      <c t="s" r="F659" s="4">
        <v>1</v>
      </c>
      <c t="s" r="G659" s="4">
        <v>1</v>
      </c>
    </row>
    <row r="660">
      <c t="s" r="A660" s="4">
        <v>1</v>
      </c>
      <c t="s" r="B660" s="5">
        <v>1</v>
      </c>
      <c t="s" r="C660" s="4">
        <v>600</v>
      </c>
      <c t="s" r="D660" s="4">
        <v>1</v>
      </c>
      <c t="s" r="E660" s="4">
        <v>1</v>
      </c>
      <c t="s" r="F660" s="4">
        <v>1</v>
      </c>
      <c t="s" r="G660" s="4">
        <v>1</v>
      </c>
    </row>
    <row r="661">
      <c t="s" r="A661" s="4">
        <v>1</v>
      </c>
      <c t="s" r="B661" s="5">
        <v>1</v>
      </c>
      <c t="s" r="C661" s="4">
        <v>601</v>
      </c>
      <c t="s" r="D661" s="4">
        <v>1</v>
      </c>
      <c t="s" r="E661" s="4">
        <v>1</v>
      </c>
      <c t="s" r="F661" s="4">
        <v>1</v>
      </c>
      <c t="s" r="G661" s="4">
        <v>1</v>
      </c>
    </row>
    <row r="662">
      <c t="s" r="A662" s="4">
        <v>1</v>
      </c>
      <c t="s" r="B662" s="5">
        <v>1</v>
      </c>
      <c t="s" r="C662" s="4">
        <v>602</v>
      </c>
      <c t="s" r="D662" s="4">
        <v>1</v>
      </c>
      <c t="s" r="E662" s="4">
        <v>1</v>
      </c>
      <c t="s" r="F662" s="4">
        <v>1</v>
      </c>
      <c t="s" r="G662" s="4">
        <v>1</v>
      </c>
    </row>
    <row r="663">
      <c t="s" r="A663" s="4">
        <v>1</v>
      </c>
      <c t="s" r="B663" s="5">
        <v>1</v>
      </c>
      <c t="s" r="C663" s="4">
        <v>603</v>
      </c>
      <c t="s" r="D663" s="4">
        <v>1</v>
      </c>
      <c t="s" r="E663" s="4">
        <v>1</v>
      </c>
      <c t="s" r="F663" s="4">
        <v>1</v>
      </c>
      <c t="s" r="G663" s="4">
        <v>1</v>
      </c>
    </row>
    <row r="664">
      <c t="s" r="A664" s="4">
        <v>1</v>
      </c>
      <c t="s" r="B664" s="5">
        <v>1</v>
      </c>
      <c t="s" r="C664" s="4">
        <v>604</v>
      </c>
      <c t="s" r="D664" s="4">
        <v>1</v>
      </c>
      <c t="s" r="E664" s="4">
        <v>1</v>
      </c>
      <c t="s" r="F664" s="4">
        <v>1</v>
      </c>
      <c t="s" r="G664" s="4">
        <v>1</v>
      </c>
    </row>
    <row r="665">
      <c t="s" r="A665" s="4">
        <v>1</v>
      </c>
      <c t="s" r="B665" s="5">
        <v>1</v>
      </c>
      <c t="s" r="C665" s="4">
        <v>605</v>
      </c>
      <c t="s" r="D665" s="4">
        <v>1</v>
      </c>
      <c t="s" r="E665" s="4">
        <v>1</v>
      </c>
      <c t="s" r="F665" s="4">
        <v>1</v>
      </c>
      <c t="s" r="G665" s="4">
        <v>1</v>
      </c>
    </row>
    <row r="666">
      <c t="s" r="A666" s="4">
        <v>1</v>
      </c>
      <c t="s" r="B666" s="5">
        <v>1</v>
      </c>
      <c t="s" r="C666" s="4">
        <v>606</v>
      </c>
      <c t="s" r="D666" s="4">
        <v>1</v>
      </c>
      <c t="s" r="E666" s="4">
        <v>1</v>
      </c>
      <c t="s" r="F666" s="4">
        <v>1</v>
      </c>
      <c t="s" r="G666" s="4">
        <v>1</v>
      </c>
    </row>
    <row r="667">
      <c t="s" r="A667" s="4">
        <v>1</v>
      </c>
      <c t="s" r="B667" s="5">
        <v>1</v>
      </c>
      <c t="s" r="C667" s="4">
        <v>607</v>
      </c>
      <c t="s" r="D667" s="4">
        <v>1</v>
      </c>
      <c t="s" r="E667" s="4">
        <v>1</v>
      </c>
      <c t="s" r="F667" s="4">
        <v>1</v>
      </c>
      <c t="s" r="G667" s="4">
        <v>1</v>
      </c>
    </row>
    <row r="668">
      <c t="s" r="A668" s="4">
        <v>1</v>
      </c>
      <c t="s" r="B668" s="5">
        <v>1</v>
      </c>
      <c t="s" r="C668" s="4">
        <v>608</v>
      </c>
      <c t="s" r="D668" s="4">
        <v>1</v>
      </c>
      <c t="s" r="E668" s="4">
        <v>1</v>
      </c>
      <c t="s" r="F668" s="4">
        <v>1</v>
      </c>
      <c t="s" r="G668" s="4">
        <v>1</v>
      </c>
    </row>
    <row r="669">
      <c t="s" r="A669" s="4">
        <v>1</v>
      </c>
      <c t="s" r="B669" s="5">
        <v>1</v>
      </c>
      <c t="s" r="C669" s="4">
        <v>609</v>
      </c>
      <c t="s" r="D669" s="4">
        <v>1</v>
      </c>
      <c t="s" r="E669" s="4">
        <v>1</v>
      </c>
      <c t="s" r="F669" s="4">
        <v>1</v>
      </c>
      <c t="s" r="G669" s="4">
        <v>1</v>
      </c>
    </row>
    <row r="670">
      <c t="s" r="A670" s="4">
        <v>1</v>
      </c>
      <c t="s" r="B670" s="5">
        <v>1</v>
      </c>
      <c t="s" r="C670" s="4">
        <v>610</v>
      </c>
      <c t="s" r="D670" s="4">
        <v>1</v>
      </c>
      <c t="s" r="E670" s="4">
        <v>1</v>
      </c>
      <c t="s" r="F670" s="4">
        <v>1</v>
      </c>
      <c t="s" r="G670" s="4">
        <v>1</v>
      </c>
    </row>
    <row r="671">
      <c t="s" r="A671" s="4">
        <v>1</v>
      </c>
      <c t="s" r="B671" s="5">
        <v>1</v>
      </c>
      <c t="s" r="C671" s="4">
        <v>611</v>
      </c>
      <c t="s" r="D671" s="4">
        <v>1</v>
      </c>
      <c t="s" r="E671" s="4">
        <v>1</v>
      </c>
      <c t="s" r="F671" s="4">
        <v>1</v>
      </c>
      <c t="s" r="G671" s="4">
        <v>1</v>
      </c>
    </row>
    <row r="672">
      <c t="s" r="A672" s="4">
        <v>1</v>
      </c>
      <c t="s" r="B672" s="5">
        <v>1</v>
      </c>
      <c t="s" r="C672" s="4">
        <v>612</v>
      </c>
      <c t="s" r="D672" s="4">
        <v>1</v>
      </c>
      <c t="s" r="E672" s="4">
        <v>1</v>
      </c>
      <c t="s" r="F672" s="4">
        <v>1</v>
      </c>
      <c t="s" r="G672" s="4">
        <v>1</v>
      </c>
    </row>
    <row r="673">
      <c t="s" r="A673" s="4">
        <v>1</v>
      </c>
      <c t="s" r="B673" s="5">
        <v>1</v>
      </c>
      <c t="s" r="C673" s="4">
        <v>613</v>
      </c>
      <c t="s" r="D673" s="4">
        <v>1</v>
      </c>
      <c t="s" r="E673" s="4">
        <v>1</v>
      </c>
      <c t="s" r="F673" s="4">
        <v>1</v>
      </c>
      <c t="s" r="G673" s="4">
        <v>1</v>
      </c>
    </row>
    <row r="674">
      <c t="s" r="A674" s="4">
        <v>1</v>
      </c>
      <c t="s" r="B674" s="5">
        <v>1</v>
      </c>
      <c t="s" r="C674" s="8">
        <v>20</v>
      </c>
      <c t="s" r="D674" s="4">
        <v>1</v>
      </c>
      <c t="s" r="E674" s="4">
        <v>1</v>
      </c>
      <c t="s" r="F674" s="4">
        <v>1</v>
      </c>
      <c t="s" r="G674" s="4">
        <v>1</v>
      </c>
    </row>
    <row r="675">
      <c t="s" r="A675" s="4">
        <v>1</v>
      </c>
      <c t="s" r="B675" s="5">
        <v>1</v>
      </c>
      <c t="s" r="C675" s="4">
        <v>1</v>
      </c>
      <c t="s" r="D675" s="4">
        <v>1</v>
      </c>
      <c t="s" r="E675" s="4">
        <v>1</v>
      </c>
      <c t="s" r="F675" s="4">
        <v>1</v>
      </c>
      <c t="s" r="G675" s="4">
        <v>1</v>
      </c>
    </row>
    <row r="676">
      <c t="s" r="A676" s="2">
        <v>614</v>
      </c>
      <c t="s" r="B676" s="6">
        <v>615</v>
      </c>
      <c t="s" r="C676" s="9">
        <v>616</v>
      </c>
      <c t="s" r="D676" s="4">
        <v>1</v>
      </c>
      <c t="s" r="E676" s="4">
        <v>1</v>
      </c>
      <c t="s" r="F676" s="4">
        <v>1</v>
      </c>
      <c t="s" r="G676" s="4">
        <v>1</v>
      </c>
    </row>
    <row r="677">
      <c t="s" r="A677" s="4">
        <v>1</v>
      </c>
      <c t="s" r="B677" s="5">
        <v>1</v>
      </c>
      <c t="s" r="C677" s="9">
        <v>617</v>
      </c>
      <c t="s" r="D677" s="4">
        <v>1</v>
      </c>
      <c t="s" r="E677" s="4">
        <v>1</v>
      </c>
      <c t="s" r="F677" s="4">
        <v>1</v>
      </c>
      <c t="s" r="G677" s="4">
        <v>1</v>
      </c>
    </row>
    <row r="678">
      <c t="s" r="A678" s="4">
        <v>1</v>
      </c>
      <c t="s" r="B678" s="5">
        <v>1</v>
      </c>
      <c t="s" r="C678" s="4">
        <v>618</v>
      </c>
      <c t="s" r="D678" s="4">
        <v>1</v>
      </c>
      <c t="s" r="E678" s="4">
        <v>1</v>
      </c>
      <c t="s" r="F678" s="4">
        <v>1</v>
      </c>
      <c t="s" r="G678" s="4">
        <v>1</v>
      </c>
    </row>
    <row r="679">
      <c t="s" r="A679" s="4">
        <v>1</v>
      </c>
      <c t="s" r="B679" s="5">
        <v>1</v>
      </c>
      <c t="s" r="C679" s="8">
        <v>20</v>
      </c>
      <c t="s" r="D679" s="4">
        <v>1</v>
      </c>
      <c t="s" r="E679" s="4">
        <v>1</v>
      </c>
      <c t="s" r="F679" s="4">
        <v>1</v>
      </c>
      <c t="s" r="G679" s="4">
        <v>1</v>
      </c>
    </row>
    <row r="680">
      <c t="s" r="A680" s="4">
        <v>1</v>
      </c>
      <c t="s" r="B680" s="5">
        <v>1</v>
      </c>
      <c t="s" r="C680" s="4">
        <v>1</v>
      </c>
      <c t="s" r="D680" s="4">
        <v>1</v>
      </c>
      <c t="s" r="E680" s="4">
        <v>1</v>
      </c>
      <c t="s" r="F680" s="4">
        <v>1</v>
      </c>
      <c t="s" r="G680" s="4">
        <v>1</v>
      </c>
    </row>
    <row r="681">
      <c t="s" r="A681" s="2">
        <v>619</v>
      </c>
      <c t="s" r="B681" s="6">
        <v>620</v>
      </c>
      <c t="s" r="C681" s="9">
        <v>621</v>
      </c>
      <c t="s" r="D681" s="4">
        <v>1</v>
      </c>
      <c t="s" r="E681" s="4">
        <v>1</v>
      </c>
      <c t="s" r="F681" s="4">
        <v>1</v>
      </c>
      <c t="s" r="G681" s="4">
        <v>1</v>
      </c>
    </row>
    <row r="682">
      <c t="s" r="A682" s="4">
        <v>1</v>
      </c>
      <c t="s" r="B682" s="5">
        <v>1</v>
      </c>
      <c t="s" r="C682" s="9">
        <v>622</v>
      </c>
      <c t="s" r="D682" s="4">
        <v>1</v>
      </c>
      <c t="s" r="E682" s="4">
        <v>1</v>
      </c>
      <c t="s" r="F682" s="4">
        <v>1</v>
      </c>
      <c t="s" r="G682" s="4">
        <v>1</v>
      </c>
    </row>
    <row r="683">
      <c t="s" r="A683" s="4">
        <v>1</v>
      </c>
      <c t="s" r="B683" s="5">
        <v>1</v>
      </c>
      <c t="s" r="C683" s="4">
        <v>34</v>
      </c>
      <c t="s" r="D683" s="4">
        <v>1</v>
      </c>
      <c t="s" r="E683" s="4">
        <v>1</v>
      </c>
      <c t="s" r="F683" s="4">
        <v>1</v>
      </c>
      <c t="s" r="G683" s="4">
        <v>1</v>
      </c>
    </row>
    <row r="684">
      <c t="s" r="A684" s="4">
        <v>1</v>
      </c>
      <c t="s" r="B684" s="5">
        <v>1</v>
      </c>
      <c t="s" r="C684" s="4">
        <v>623</v>
      </c>
      <c t="s" r="D684" s="4">
        <v>1</v>
      </c>
      <c t="s" r="E684" s="4">
        <v>1</v>
      </c>
      <c t="s" r="F684" s="4">
        <v>1</v>
      </c>
      <c t="s" r="G684" s="4">
        <v>1</v>
      </c>
    </row>
    <row r="685">
      <c t="s" r="A685" s="4">
        <v>1</v>
      </c>
      <c t="s" r="B685" s="5">
        <v>1</v>
      </c>
      <c t="s" r="C685" s="8">
        <v>20</v>
      </c>
      <c t="s" r="D685" s="4">
        <v>1</v>
      </c>
      <c t="s" r="E685" s="4">
        <v>1</v>
      </c>
      <c t="s" r="F685" s="4">
        <v>1</v>
      </c>
      <c t="s" r="G685" s="4">
        <v>1</v>
      </c>
    </row>
    <row r="686">
      <c t="s" r="A686" s="4">
        <v>1</v>
      </c>
      <c t="s" r="B686" s="5">
        <v>1</v>
      </c>
      <c t="s" r="C686" s="10">
        <v>1</v>
      </c>
      <c t="s" r="D686" s="11">
        <v>216</v>
      </c>
      <c r="E686" s="12">
        <v>0.40000000000000002</v>
      </c>
      <c t="s" r="F686" s="13">
        <v>1</v>
      </c>
      <c t="str" r="G686" s="14">
        <f>IF(F686="",0,E686*F686)</f>
        <v/>
      </c>
    </row>
    <row r="687">
      <c t="s" r="A687" s="4">
        <v>1</v>
      </c>
      <c t="s" r="B687" s="5">
        <v>1</v>
      </c>
      <c t="s" r="C687" s="4">
        <v>1</v>
      </c>
      <c t="s" r="D687" s="4">
        <v>1</v>
      </c>
      <c t="s" r="E687" s="4">
        <v>1</v>
      </c>
      <c t="s" r="F687" s="4">
        <v>1</v>
      </c>
      <c t="s" r="G687" s="4">
        <v>1</v>
      </c>
    </row>
    <row r="688">
      <c t="s" r="A688" s="2">
        <v>624</v>
      </c>
      <c t="s" r="B688" s="6">
        <v>625</v>
      </c>
      <c t="s" r="C688" s="9">
        <v>626</v>
      </c>
      <c t="s" r="D688" s="4">
        <v>1</v>
      </c>
      <c t="s" r="E688" s="4">
        <v>1</v>
      </c>
      <c t="s" r="F688" s="4">
        <v>1</v>
      </c>
      <c t="s" r="G688" s="4">
        <v>1</v>
      </c>
    </row>
    <row r="689">
      <c t="s" r="A689" s="4">
        <v>1</v>
      </c>
      <c t="s" r="B689" s="5">
        <v>1</v>
      </c>
      <c t="s" r="C689" s="9">
        <v>627</v>
      </c>
      <c t="s" r="D689" s="4">
        <v>1</v>
      </c>
      <c t="s" r="E689" s="4">
        <v>1</v>
      </c>
      <c t="s" r="F689" s="4">
        <v>1</v>
      </c>
      <c t="s" r="G689" s="4">
        <v>1</v>
      </c>
    </row>
    <row r="690">
      <c t="s" r="A690" s="4">
        <v>1</v>
      </c>
      <c t="s" r="B690" s="5">
        <v>1</v>
      </c>
      <c t="s" r="C690" s="4">
        <v>628</v>
      </c>
      <c t="s" r="D690" s="4">
        <v>1</v>
      </c>
      <c t="s" r="E690" s="4">
        <v>1</v>
      </c>
      <c t="s" r="F690" s="4">
        <v>1</v>
      </c>
      <c t="s" r="G690" s="4">
        <v>1</v>
      </c>
    </row>
    <row r="691">
      <c t="s" r="A691" s="4">
        <v>1</v>
      </c>
      <c t="s" r="B691" s="5">
        <v>1</v>
      </c>
      <c t="s" r="C691" s="8">
        <v>20</v>
      </c>
      <c t="s" r="D691" s="4">
        <v>1</v>
      </c>
      <c t="s" r="E691" s="4">
        <v>1</v>
      </c>
      <c t="s" r="F691" s="4">
        <v>1</v>
      </c>
      <c t="s" r="G691" s="4">
        <v>1</v>
      </c>
    </row>
    <row r="692">
      <c t="s" r="A692" s="4">
        <v>1</v>
      </c>
      <c t="s" r="B692" s="5">
        <v>1</v>
      </c>
      <c t="s" r="C692" s="4">
        <v>1</v>
      </c>
      <c t="s" r="D692" s="4">
        <v>1</v>
      </c>
      <c t="s" r="E692" s="4">
        <v>1</v>
      </c>
      <c t="s" r="F692" s="4">
        <v>1</v>
      </c>
      <c t="s" r="G692" s="4">
        <v>1</v>
      </c>
    </row>
    <row r="693">
      <c t="s" r="A693" s="2">
        <v>629</v>
      </c>
      <c t="s" r="B693" s="6">
        <v>630</v>
      </c>
      <c t="s" r="C693" s="9">
        <v>631</v>
      </c>
      <c t="s" r="D693" s="4">
        <v>1</v>
      </c>
      <c t="s" r="E693" s="4">
        <v>1</v>
      </c>
      <c t="s" r="F693" s="4">
        <v>1</v>
      </c>
      <c t="s" r="G693" s="4">
        <v>1</v>
      </c>
    </row>
    <row r="694">
      <c t="s" r="A694" s="4">
        <v>1</v>
      </c>
      <c t="s" r="B694" s="5">
        <v>1</v>
      </c>
      <c t="s" r="C694" s="9">
        <v>632</v>
      </c>
      <c t="s" r="D694" s="4">
        <v>1</v>
      </c>
      <c t="s" r="E694" s="4">
        <v>1</v>
      </c>
      <c t="s" r="F694" s="4">
        <v>1</v>
      </c>
      <c t="s" r="G694" s="4">
        <v>1</v>
      </c>
    </row>
    <row r="695">
      <c t="s" r="A695" s="4">
        <v>1</v>
      </c>
      <c t="s" r="B695" s="5">
        <v>1</v>
      </c>
      <c t="s" r="C695" s="4">
        <v>633</v>
      </c>
      <c t="s" r="D695" s="4">
        <v>1</v>
      </c>
      <c t="s" r="E695" s="4">
        <v>1</v>
      </c>
      <c t="s" r="F695" s="4">
        <v>1</v>
      </c>
      <c t="s" r="G695" s="4">
        <v>1</v>
      </c>
    </row>
    <row r="696">
      <c t="s" r="A696" s="4">
        <v>1</v>
      </c>
      <c t="s" r="B696" s="5">
        <v>1</v>
      </c>
      <c t="s" r="C696" s="4">
        <v>34</v>
      </c>
      <c t="s" r="D696" s="4">
        <v>1</v>
      </c>
      <c t="s" r="E696" s="4">
        <v>1</v>
      </c>
      <c t="s" r="F696" s="4">
        <v>1</v>
      </c>
      <c t="s" r="G696" s="4">
        <v>1</v>
      </c>
    </row>
    <row r="697">
      <c t="s" r="A697" s="4">
        <v>1</v>
      </c>
      <c t="s" r="B697" s="5">
        <v>1</v>
      </c>
      <c t="s" r="C697" s="4">
        <v>634</v>
      </c>
      <c t="s" r="D697" s="4">
        <v>1</v>
      </c>
      <c t="s" r="E697" s="4">
        <v>1</v>
      </c>
      <c t="s" r="F697" s="4">
        <v>1</v>
      </c>
      <c t="s" r="G697" s="4">
        <v>1</v>
      </c>
    </row>
    <row r="698">
      <c t="s" r="A698" s="4">
        <v>1</v>
      </c>
      <c t="s" r="B698" s="5">
        <v>1</v>
      </c>
      <c t="s" r="C698" s="8">
        <v>20</v>
      </c>
      <c t="s" r="D698" s="4">
        <v>1</v>
      </c>
      <c t="s" r="E698" s="4">
        <v>1</v>
      </c>
      <c t="s" r="F698" s="4">
        <v>1</v>
      </c>
      <c t="s" r="G698" s="4">
        <v>1</v>
      </c>
    </row>
    <row r="699">
      <c t="s" r="A699" s="4">
        <v>1</v>
      </c>
      <c t="s" r="B699" s="5">
        <v>1</v>
      </c>
      <c t="s" r="C699" s="10">
        <v>1</v>
      </c>
      <c t="s" r="D699" s="11">
        <v>144</v>
      </c>
      <c r="E699" s="12">
        <v>50</v>
      </c>
      <c t="s" r="F699" s="13">
        <v>1</v>
      </c>
      <c t="str" r="G699" s="14">
        <f>IF(F699="",0,E699*F699)</f>
        <v/>
      </c>
    </row>
    <row r="700">
      <c t="s" r="A700" s="4">
        <v>1</v>
      </c>
      <c t="s" r="B700" s="5">
        <v>1</v>
      </c>
      <c t="s" r="C700" s="4">
        <v>1</v>
      </c>
      <c t="s" r="D700" s="4">
        <v>1</v>
      </c>
      <c t="s" r="E700" s="4">
        <v>1</v>
      </c>
      <c t="s" r="F700" s="4">
        <v>1</v>
      </c>
      <c t="s" r="G700" s="4">
        <v>1</v>
      </c>
    </row>
    <row r="701">
      <c t="s" r="A701" s="2">
        <v>635</v>
      </c>
      <c t="s" r="B701" s="6">
        <v>636</v>
      </c>
      <c t="s" r="C701" s="9">
        <v>637</v>
      </c>
      <c t="s" r="D701" s="4">
        <v>1</v>
      </c>
      <c t="s" r="E701" s="4">
        <v>1</v>
      </c>
      <c t="s" r="F701" s="4">
        <v>1</v>
      </c>
      <c t="s" r="G701" s="4">
        <v>1</v>
      </c>
    </row>
    <row r="702">
      <c t="s" r="A702" s="4">
        <v>1</v>
      </c>
      <c t="s" r="B702" s="5">
        <v>1</v>
      </c>
      <c t="s" r="C702" s="9">
        <v>638</v>
      </c>
      <c t="s" r="D702" s="4">
        <v>1</v>
      </c>
      <c t="s" r="E702" s="4">
        <v>1</v>
      </c>
      <c t="s" r="F702" s="4">
        <v>1</v>
      </c>
      <c t="s" r="G702" s="4">
        <v>1</v>
      </c>
    </row>
    <row r="703">
      <c t="s" r="A703" s="4">
        <v>1</v>
      </c>
      <c t="s" r="B703" s="5">
        <v>1</v>
      </c>
      <c t="s" r="C703" s="4">
        <v>639</v>
      </c>
      <c t="s" r="D703" s="4">
        <v>1</v>
      </c>
      <c t="s" r="E703" s="4">
        <v>1</v>
      </c>
      <c t="s" r="F703" s="4">
        <v>1</v>
      </c>
      <c t="s" r="G703" s="4">
        <v>1</v>
      </c>
    </row>
    <row r="704">
      <c t="s" r="A704" s="4">
        <v>1</v>
      </c>
      <c t="s" r="B704" s="5">
        <v>1</v>
      </c>
      <c t="s" r="C704" s="4">
        <v>640</v>
      </c>
      <c t="s" r="D704" s="4">
        <v>1</v>
      </c>
      <c t="s" r="E704" s="4">
        <v>1</v>
      </c>
      <c t="s" r="F704" s="4">
        <v>1</v>
      </c>
      <c t="s" r="G704" s="4">
        <v>1</v>
      </c>
    </row>
    <row r="705">
      <c t="s" r="A705" s="4">
        <v>1</v>
      </c>
      <c t="s" r="B705" s="5">
        <v>1</v>
      </c>
      <c t="s" r="C705" s="4">
        <v>641</v>
      </c>
      <c t="s" r="D705" s="4">
        <v>1</v>
      </c>
      <c t="s" r="E705" s="4">
        <v>1</v>
      </c>
      <c t="s" r="F705" s="4">
        <v>1</v>
      </c>
      <c t="s" r="G705" s="4">
        <v>1</v>
      </c>
    </row>
    <row r="706">
      <c t="s" r="A706" s="4">
        <v>1</v>
      </c>
      <c t="s" r="B706" s="5">
        <v>1</v>
      </c>
      <c t="s" r="C706" s="8">
        <v>20</v>
      </c>
      <c t="s" r="D706" s="4">
        <v>1</v>
      </c>
      <c t="s" r="E706" s="4">
        <v>1</v>
      </c>
      <c t="s" r="F706" s="4">
        <v>1</v>
      </c>
      <c t="s" r="G706" s="4">
        <v>1</v>
      </c>
    </row>
    <row r="707">
      <c t="s" r="A707" s="4">
        <v>1</v>
      </c>
      <c t="s" r="B707" s="5">
        <v>1</v>
      </c>
      <c t="s" r="C707" s="4">
        <v>1</v>
      </c>
      <c t="s" r="D707" s="4">
        <v>1</v>
      </c>
      <c t="s" r="E707" s="4">
        <v>1</v>
      </c>
      <c t="s" r="F707" s="4">
        <v>1</v>
      </c>
      <c t="s" r="G707" s="4">
        <v>1</v>
      </c>
    </row>
    <row r="708">
      <c t="s" r="A708" s="2">
        <v>642</v>
      </c>
      <c t="s" r="B708" s="6">
        <v>643</v>
      </c>
      <c t="s" r="C708" s="9">
        <v>644</v>
      </c>
      <c t="s" r="D708" s="4">
        <v>1</v>
      </c>
      <c t="s" r="E708" s="4">
        <v>1</v>
      </c>
      <c t="s" r="F708" s="4">
        <v>1</v>
      </c>
      <c t="s" r="G708" s="4">
        <v>1</v>
      </c>
    </row>
    <row r="709">
      <c t="s" r="A709" s="4">
        <v>1</v>
      </c>
      <c t="s" r="B709" s="5">
        <v>1</v>
      </c>
      <c t="s" r="C709" s="9">
        <v>645</v>
      </c>
      <c t="s" r="D709" s="4">
        <v>1</v>
      </c>
      <c t="s" r="E709" s="4">
        <v>1</v>
      </c>
      <c t="s" r="F709" s="4">
        <v>1</v>
      </c>
      <c t="s" r="G709" s="4">
        <v>1</v>
      </c>
    </row>
    <row r="710">
      <c t="s" r="A710" s="4">
        <v>1</v>
      </c>
      <c t="s" r="B710" s="5">
        <v>1</v>
      </c>
      <c t="s" r="C710" s="4">
        <v>646</v>
      </c>
      <c t="s" r="D710" s="4">
        <v>1</v>
      </c>
      <c t="s" r="E710" s="4">
        <v>1</v>
      </c>
      <c t="s" r="F710" s="4">
        <v>1</v>
      </c>
      <c t="s" r="G710" s="4">
        <v>1</v>
      </c>
    </row>
    <row r="711">
      <c t="s" r="A711" s="4">
        <v>1</v>
      </c>
      <c t="s" r="B711" s="5">
        <v>1</v>
      </c>
      <c t="s" r="C711" s="4">
        <v>647</v>
      </c>
      <c t="s" r="D711" s="4">
        <v>1</v>
      </c>
      <c t="s" r="E711" s="4">
        <v>1</v>
      </c>
      <c t="s" r="F711" s="4">
        <v>1</v>
      </c>
      <c t="s" r="G711" s="4">
        <v>1</v>
      </c>
    </row>
    <row r="712">
      <c t="s" r="A712" s="4">
        <v>1</v>
      </c>
      <c t="s" r="B712" s="5">
        <v>1</v>
      </c>
      <c t="s" r="C712" s="4">
        <v>648</v>
      </c>
      <c t="s" r="D712" s="4">
        <v>1</v>
      </c>
      <c t="s" r="E712" s="4">
        <v>1</v>
      </c>
      <c t="s" r="F712" s="4">
        <v>1</v>
      </c>
      <c t="s" r="G712" s="4">
        <v>1</v>
      </c>
    </row>
    <row r="713">
      <c t="s" r="A713" s="4">
        <v>1</v>
      </c>
      <c t="s" r="B713" s="5">
        <v>1</v>
      </c>
      <c t="s" r="C713" s="4">
        <v>34</v>
      </c>
      <c t="s" r="D713" s="4">
        <v>1</v>
      </c>
      <c t="s" r="E713" s="4">
        <v>1</v>
      </c>
      <c t="s" r="F713" s="4">
        <v>1</v>
      </c>
      <c t="s" r="G713" s="4">
        <v>1</v>
      </c>
    </row>
    <row r="714">
      <c t="s" r="A714" s="4">
        <v>1</v>
      </c>
      <c t="s" r="B714" s="5">
        <v>1</v>
      </c>
      <c t="s" r="C714" s="4">
        <v>649</v>
      </c>
      <c t="s" r="D714" s="4">
        <v>1</v>
      </c>
      <c t="s" r="E714" s="4">
        <v>1</v>
      </c>
      <c t="s" r="F714" s="4">
        <v>1</v>
      </c>
      <c t="s" r="G714" s="4">
        <v>1</v>
      </c>
    </row>
    <row r="715">
      <c t="s" r="A715" s="4">
        <v>1</v>
      </c>
      <c t="s" r="B715" s="5">
        <v>1</v>
      </c>
      <c t="s" r="C715" s="8">
        <v>20</v>
      </c>
      <c t="s" r="D715" s="4">
        <v>1</v>
      </c>
      <c t="s" r="E715" s="4">
        <v>1</v>
      </c>
      <c t="s" r="F715" s="4">
        <v>1</v>
      </c>
      <c t="s" r="G715" s="4">
        <v>1</v>
      </c>
    </row>
    <row r="716">
      <c t="s" r="A716" s="4">
        <v>1</v>
      </c>
      <c t="s" r="B716" s="5">
        <v>1</v>
      </c>
      <c t="s" r="C716" s="10">
        <v>1</v>
      </c>
      <c t="s" r="D716" s="11">
        <v>650</v>
      </c>
      <c r="E716" s="12">
        <v>0.14999999999999999</v>
      </c>
      <c t="s" r="F716" s="13">
        <v>1</v>
      </c>
      <c t="str" r="G716" s="14">
        <f>IF(F716="",0,E716*F716)</f>
        <v/>
      </c>
    </row>
    <row r="717">
      <c t="s" r="A717" s="4">
        <v>1</v>
      </c>
      <c t="s" r="B717" s="5">
        <v>1</v>
      </c>
      <c t="s" r="C717" s="4">
        <v>1</v>
      </c>
      <c t="s" r="D717" s="4">
        <v>1</v>
      </c>
      <c t="s" r="E717" s="4">
        <v>1</v>
      </c>
      <c t="s" r="F717" s="4">
        <v>1</v>
      </c>
      <c t="s" r="G717" s="4">
        <v>1</v>
      </c>
    </row>
    <row r="718">
      <c t="s" r="A718" s="2">
        <v>651</v>
      </c>
      <c t="s" r="B718" s="6">
        <v>652</v>
      </c>
      <c t="s" r="C718" s="9">
        <v>653</v>
      </c>
      <c t="s" r="D718" s="4">
        <v>1</v>
      </c>
      <c t="s" r="E718" s="4">
        <v>1</v>
      </c>
      <c t="s" r="F718" s="4">
        <v>1</v>
      </c>
      <c t="s" r="G718" s="4">
        <v>1</v>
      </c>
    </row>
    <row r="719">
      <c t="s" r="A719" s="4">
        <v>1</v>
      </c>
      <c t="s" r="B719" s="5">
        <v>1</v>
      </c>
      <c t="s" r="C719" s="9">
        <v>654</v>
      </c>
      <c t="s" r="D719" s="4">
        <v>1</v>
      </c>
      <c t="s" r="E719" s="4">
        <v>1</v>
      </c>
      <c t="s" r="F719" s="4">
        <v>1</v>
      </c>
      <c t="s" r="G719" s="4">
        <v>1</v>
      </c>
    </row>
    <row r="720">
      <c t="s" r="A720" s="4">
        <v>1</v>
      </c>
      <c t="s" r="B720" s="5">
        <v>1</v>
      </c>
      <c t="s" r="C720" s="4">
        <v>34</v>
      </c>
      <c t="s" r="D720" s="4">
        <v>1</v>
      </c>
      <c t="s" r="E720" s="4">
        <v>1</v>
      </c>
      <c t="s" r="F720" s="4">
        <v>1</v>
      </c>
      <c t="s" r="G720" s="4">
        <v>1</v>
      </c>
    </row>
    <row r="721">
      <c t="s" r="A721" s="4">
        <v>1</v>
      </c>
      <c t="s" r="B721" s="5">
        <v>1</v>
      </c>
      <c t="s" r="C721" s="4">
        <v>655</v>
      </c>
      <c t="s" r="D721" s="4">
        <v>1</v>
      </c>
      <c t="s" r="E721" s="4">
        <v>1</v>
      </c>
      <c t="s" r="F721" s="4">
        <v>1</v>
      </c>
      <c t="s" r="G721" s="4">
        <v>1</v>
      </c>
    </row>
    <row r="722">
      <c t="s" r="A722" s="4">
        <v>1</v>
      </c>
      <c t="s" r="B722" s="5">
        <v>1</v>
      </c>
      <c t="s" r="C722" s="8">
        <v>20</v>
      </c>
      <c t="s" r="D722" s="4">
        <v>1</v>
      </c>
      <c t="s" r="E722" s="4">
        <v>1</v>
      </c>
      <c t="s" r="F722" s="4">
        <v>1</v>
      </c>
      <c t="s" r="G722" s="4">
        <v>1</v>
      </c>
    </row>
    <row r="723">
      <c t="s" r="A723" s="4">
        <v>1</v>
      </c>
      <c t="s" r="B723" s="5">
        <v>1</v>
      </c>
      <c t="s" r="C723" s="10">
        <v>1</v>
      </c>
      <c t="s" r="D723" s="11">
        <v>191</v>
      </c>
      <c r="E723" s="12">
        <v>2</v>
      </c>
      <c t="s" r="F723" s="13">
        <v>1</v>
      </c>
      <c t="str" r="G723" s="14">
        <f>IF(F723="",0,E723*F723)</f>
        <v/>
      </c>
    </row>
    <row r="724">
      <c t="s" r="A724" s="4">
        <v>1</v>
      </c>
      <c t="s" r="B724" s="5">
        <v>1</v>
      </c>
      <c t="s" r="C724" s="4">
        <v>1</v>
      </c>
      <c t="s" r="D724" s="4">
        <v>1</v>
      </c>
      <c t="s" r="E724" s="4">
        <v>1</v>
      </c>
      <c t="s" r="F724" s="4">
        <v>1</v>
      </c>
      <c t="s" r="G724" s="4">
        <v>1</v>
      </c>
    </row>
    <row r="725">
      <c t="s" r="A725" s="2">
        <v>656</v>
      </c>
      <c t="s" r="B725" s="6">
        <v>657</v>
      </c>
      <c t="s" r="C725" s="9">
        <v>658</v>
      </c>
      <c t="s" r="D725" s="4">
        <v>1</v>
      </c>
      <c t="s" r="E725" s="4">
        <v>1</v>
      </c>
      <c t="s" r="F725" s="4">
        <v>1</v>
      </c>
      <c t="s" r="G725" s="4">
        <v>1</v>
      </c>
    </row>
    <row r="726">
      <c t="s" r="A726" s="4">
        <v>1</v>
      </c>
      <c t="s" r="B726" s="5">
        <v>1</v>
      </c>
      <c t="s" r="C726" s="9">
        <v>659</v>
      </c>
      <c t="s" r="D726" s="4">
        <v>1</v>
      </c>
      <c t="s" r="E726" s="4">
        <v>1</v>
      </c>
      <c t="s" r="F726" s="4">
        <v>1</v>
      </c>
      <c t="s" r="G726" s="4">
        <v>1</v>
      </c>
    </row>
    <row r="727">
      <c t="s" r="A727" s="4">
        <v>1</v>
      </c>
      <c t="s" r="B727" s="5">
        <v>1</v>
      </c>
      <c t="s" r="C727" s="4">
        <v>660</v>
      </c>
      <c t="s" r="D727" s="4">
        <v>1</v>
      </c>
      <c t="s" r="E727" s="4">
        <v>1</v>
      </c>
      <c t="s" r="F727" s="4">
        <v>1</v>
      </c>
      <c t="s" r="G727" s="4">
        <v>1</v>
      </c>
    </row>
    <row r="728">
      <c t="s" r="A728" s="4">
        <v>1</v>
      </c>
      <c t="s" r="B728" s="5">
        <v>1</v>
      </c>
      <c t="s" r="C728" s="8">
        <v>20</v>
      </c>
      <c t="s" r="D728" s="4">
        <v>1</v>
      </c>
      <c t="s" r="E728" s="4">
        <v>1</v>
      </c>
      <c t="s" r="F728" s="4">
        <v>1</v>
      </c>
      <c t="s" r="G728" s="4">
        <v>1</v>
      </c>
    </row>
    <row r="729">
      <c t="s" r="A729" s="4">
        <v>1</v>
      </c>
      <c t="s" r="B729" s="5">
        <v>1</v>
      </c>
      <c t="s" r="C729" s="4">
        <v>1</v>
      </c>
      <c t="s" r="D729" s="4">
        <v>1</v>
      </c>
      <c t="s" r="E729" s="4">
        <v>1</v>
      </c>
      <c t="s" r="F729" s="4">
        <v>1</v>
      </c>
      <c t="s" r="G729" s="4">
        <v>1</v>
      </c>
    </row>
    <row r="730">
      <c t="s" r="A730" s="2">
        <v>661</v>
      </c>
      <c t="s" r="B730" s="6">
        <v>662</v>
      </c>
      <c t="s" r="C730" s="9">
        <v>663</v>
      </c>
      <c t="s" r="D730" s="4">
        <v>1</v>
      </c>
      <c t="s" r="E730" s="4">
        <v>1</v>
      </c>
      <c t="s" r="F730" s="4">
        <v>1</v>
      </c>
      <c t="s" r="G730" s="4">
        <v>1</v>
      </c>
    </row>
    <row r="731">
      <c t="s" r="A731" s="4">
        <v>1</v>
      </c>
      <c t="s" r="B731" s="5">
        <v>1</v>
      </c>
      <c t="s" r="C731" s="9">
        <v>664</v>
      </c>
      <c t="s" r="D731" s="4">
        <v>1</v>
      </c>
      <c t="s" r="E731" s="4">
        <v>1</v>
      </c>
      <c t="s" r="F731" s="4">
        <v>1</v>
      </c>
      <c t="s" r="G731" s="4">
        <v>1</v>
      </c>
    </row>
    <row r="732">
      <c t="s" r="A732" s="4">
        <v>1</v>
      </c>
      <c t="s" r="B732" s="5">
        <v>1</v>
      </c>
      <c t="s" r="C732" s="4">
        <v>665</v>
      </c>
      <c t="s" r="D732" s="4">
        <v>1</v>
      </c>
      <c t="s" r="E732" s="4">
        <v>1</v>
      </c>
      <c t="s" r="F732" s="4">
        <v>1</v>
      </c>
      <c t="s" r="G732" s="4">
        <v>1</v>
      </c>
    </row>
    <row r="733">
      <c t="s" r="A733" s="4">
        <v>1</v>
      </c>
      <c t="s" r="B733" s="5">
        <v>1</v>
      </c>
      <c t="s" r="C733" s="4">
        <v>666</v>
      </c>
      <c t="s" r="D733" s="4">
        <v>1</v>
      </c>
      <c t="s" r="E733" s="4">
        <v>1</v>
      </c>
      <c t="s" r="F733" s="4">
        <v>1</v>
      </c>
      <c t="s" r="G733" s="4">
        <v>1</v>
      </c>
    </row>
    <row r="734">
      <c t="s" r="A734" s="4">
        <v>1</v>
      </c>
      <c t="s" r="B734" s="5">
        <v>1</v>
      </c>
      <c t="s" r="C734" s="4">
        <v>667</v>
      </c>
      <c t="s" r="D734" s="4">
        <v>1</v>
      </c>
      <c t="s" r="E734" s="4">
        <v>1</v>
      </c>
      <c t="s" r="F734" s="4">
        <v>1</v>
      </c>
      <c t="s" r="G734" s="4">
        <v>1</v>
      </c>
    </row>
    <row r="735">
      <c t="s" r="A735" s="4">
        <v>1</v>
      </c>
      <c t="s" r="B735" s="5">
        <v>1</v>
      </c>
      <c t="s" r="C735" s="4">
        <v>668</v>
      </c>
      <c t="s" r="D735" s="4">
        <v>1</v>
      </c>
      <c t="s" r="E735" s="4">
        <v>1</v>
      </c>
      <c t="s" r="F735" s="4">
        <v>1</v>
      </c>
      <c t="s" r="G735" s="4">
        <v>1</v>
      </c>
    </row>
    <row r="736">
      <c t="s" r="A736" s="4">
        <v>1</v>
      </c>
      <c t="s" r="B736" s="5">
        <v>1</v>
      </c>
      <c t="s" r="C736" s="4">
        <v>669</v>
      </c>
      <c t="s" r="D736" s="4">
        <v>1</v>
      </c>
      <c t="s" r="E736" s="4">
        <v>1</v>
      </c>
      <c t="s" r="F736" s="4">
        <v>1</v>
      </c>
      <c t="s" r="G736" s="4">
        <v>1</v>
      </c>
    </row>
    <row r="737">
      <c t="s" r="A737" s="4">
        <v>1</v>
      </c>
      <c t="s" r="B737" s="5">
        <v>1</v>
      </c>
      <c t="s" r="C737" s="8">
        <v>20</v>
      </c>
      <c t="s" r="D737" s="4">
        <v>1</v>
      </c>
      <c t="s" r="E737" s="4">
        <v>1</v>
      </c>
      <c t="s" r="F737" s="4">
        <v>1</v>
      </c>
      <c t="s" r="G737" s="4">
        <v>1</v>
      </c>
    </row>
    <row r="738">
      <c t="s" r="A738" s="4">
        <v>1</v>
      </c>
      <c t="s" r="B738" s="5">
        <v>1</v>
      </c>
      <c t="s" r="C738" s="4">
        <v>1</v>
      </c>
      <c t="s" r="D738" s="4">
        <v>1</v>
      </c>
      <c t="s" r="E738" s="4">
        <v>1</v>
      </c>
      <c t="s" r="F738" s="4">
        <v>1</v>
      </c>
      <c t="s" r="G738" s="4">
        <v>1</v>
      </c>
    </row>
    <row r="739">
      <c t="s" r="A739" s="2">
        <v>670</v>
      </c>
      <c t="s" r="B739" s="6">
        <v>671</v>
      </c>
      <c t="s" r="C739" s="9">
        <v>672</v>
      </c>
      <c t="s" r="D739" s="4">
        <v>1</v>
      </c>
      <c t="s" r="E739" s="4">
        <v>1</v>
      </c>
      <c t="s" r="F739" s="4">
        <v>1</v>
      </c>
      <c t="s" r="G739" s="4">
        <v>1</v>
      </c>
    </row>
    <row r="740">
      <c t="s" r="A740" s="4">
        <v>1</v>
      </c>
      <c t="s" r="B740" s="5">
        <v>1</v>
      </c>
      <c t="s" r="C740" s="9">
        <v>673</v>
      </c>
      <c t="s" r="D740" s="4">
        <v>1</v>
      </c>
      <c t="s" r="E740" s="4">
        <v>1</v>
      </c>
      <c t="s" r="F740" s="4">
        <v>1</v>
      </c>
      <c t="s" r="G740" s="4">
        <v>1</v>
      </c>
    </row>
    <row r="741">
      <c t="s" r="A741" s="4">
        <v>1</v>
      </c>
      <c t="s" r="B741" s="5">
        <v>1</v>
      </c>
      <c t="s" r="C741" s="4">
        <v>674</v>
      </c>
      <c t="s" r="D741" s="4">
        <v>1</v>
      </c>
      <c t="s" r="E741" s="4">
        <v>1</v>
      </c>
      <c t="s" r="F741" s="4">
        <v>1</v>
      </c>
      <c t="s" r="G741" s="4">
        <v>1</v>
      </c>
    </row>
    <row r="742">
      <c t="s" r="A742" s="4">
        <v>1</v>
      </c>
      <c t="s" r="B742" s="5">
        <v>1</v>
      </c>
      <c t="s" r="C742" s="4">
        <v>675</v>
      </c>
      <c t="s" r="D742" s="4">
        <v>1</v>
      </c>
      <c t="s" r="E742" s="4">
        <v>1</v>
      </c>
      <c t="s" r="F742" s="4">
        <v>1</v>
      </c>
      <c t="s" r="G742" s="4">
        <v>1</v>
      </c>
    </row>
    <row r="743">
      <c t="s" r="A743" s="4">
        <v>1</v>
      </c>
      <c t="s" r="B743" s="5">
        <v>1</v>
      </c>
      <c t="s" r="C743" s="4">
        <v>676</v>
      </c>
      <c t="s" r="D743" s="4">
        <v>1</v>
      </c>
      <c t="s" r="E743" s="4">
        <v>1</v>
      </c>
      <c t="s" r="F743" s="4">
        <v>1</v>
      </c>
      <c t="s" r="G743" s="4">
        <v>1</v>
      </c>
    </row>
    <row r="744">
      <c t="s" r="A744" s="4">
        <v>1</v>
      </c>
      <c t="s" r="B744" s="5">
        <v>1</v>
      </c>
      <c t="s" r="C744" s="4">
        <v>677</v>
      </c>
      <c t="s" r="D744" s="4">
        <v>1</v>
      </c>
      <c t="s" r="E744" s="4">
        <v>1</v>
      </c>
      <c t="s" r="F744" s="4">
        <v>1</v>
      </c>
      <c t="s" r="G744" s="4">
        <v>1</v>
      </c>
    </row>
    <row r="745">
      <c t="s" r="A745" s="4">
        <v>1</v>
      </c>
      <c t="s" r="B745" s="5">
        <v>1</v>
      </c>
      <c t="s" r="C745" s="4">
        <v>678</v>
      </c>
      <c t="s" r="D745" s="4">
        <v>1</v>
      </c>
      <c t="s" r="E745" s="4">
        <v>1</v>
      </c>
      <c t="s" r="F745" s="4">
        <v>1</v>
      </c>
      <c t="s" r="G745" s="4">
        <v>1</v>
      </c>
    </row>
    <row r="746">
      <c t="s" r="A746" s="4">
        <v>1</v>
      </c>
      <c t="s" r="B746" s="5">
        <v>1</v>
      </c>
      <c t="s" r="C746" s="4">
        <v>679</v>
      </c>
      <c t="s" r="D746" s="4">
        <v>1</v>
      </c>
      <c t="s" r="E746" s="4">
        <v>1</v>
      </c>
      <c t="s" r="F746" s="4">
        <v>1</v>
      </c>
      <c t="s" r="G746" s="4">
        <v>1</v>
      </c>
    </row>
    <row r="747">
      <c t="s" r="A747" s="4">
        <v>1</v>
      </c>
      <c t="s" r="B747" s="5">
        <v>1</v>
      </c>
      <c t="s" r="C747" s="4">
        <v>680</v>
      </c>
      <c t="s" r="D747" s="4">
        <v>1</v>
      </c>
      <c t="s" r="E747" s="4">
        <v>1</v>
      </c>
      <c t="s" r="F747" s="4">
        <v>1</v>
      </c>
      <c t="s" r="G747" s="4">
        <v>1</v>
      </c>
    </row>
    <row r="748">
      <c t="s" r="A748" s="4">
        <v>1</v>
      </c>
      <c t="s" r="B748" s="5">
        <v>1</v>
      </c>
      <c t="s" r="C748" s="4">
        <v>681</v>
      </c>
      <c t="s" r="D748" s="4">
        <v>1</v>
      </c>
      <c t="s" r="E748" s="4">
        <v>1</v>
      </c>
      <c t="s" r="F748" s="4">
        <v>1</v>
      </c>
      <c t="s" r="G748" s="4">
        <v>1</v>
      </c>
    </row>
    <row r="749">
      <c t="s" r="A749" s="4">
        <v>1</v>
      </c>
      <c t="s" r="B749" s="5">
        <v>1</v>
      </c>
      <c t="s" r="C749" s="4">
        <v>682</v>
      </c>
      <c t="s" r="D749" s="4">
        <v>1</v>
      </c>
      <c t="s" r="E749" s="4">
        <v>1</v>
      </c>
      <c t="s" r="F749" s="4">
        <v>1</v>
      </c>
      <c t="s" r="G749" s="4">
        <v>1</v>
      </c>
    </row>
    <row r="750">
      <c t="s" r="A750" s="4">
        <v>1</v>
      </c>
      <c t="s" r="B750" s="5">
        <v>1</v>
      </c>
      <c t="s" r="C750" s="4">
        <v>683</v>
      </c>
      <c t="s" r="D750" s="4">
        <v>1</v>
      </c>
      <c t="s" r="E750" s="4">
        <v>1</v>
      </c>
      <c t="s" r="F750" s="4">
        <v>1</v>
      </c>
      <c t="s" r="G750" s="4">
        <v>1</v>
      </c>
    </row>
    <row r="751">
      <c t="s" r="A751" s="4">
        <v>1</v>
      </c>
      <c t="s" r="B751" s="5">
        <v>1</v>
      </c>
      <c t="s" r="C751" s="4">
        <v>684</v>
      </c>
      <c t="s" r="D751" s="4">
        <v>1</v>
      </c>
      <c t="s" r="E751" s="4">
        <v>1</v>
      </c>
      <c t="s" r="F751" s="4">
        <v>1</v>
      </c>
      <c t="s" r="G751" s="4">
        <v>1</v>
      </c>
    </row>
    <row r="752">
      <c t="s" r="A752" s="4">
        <v>1</v>
      </c>
      <c t="s" r="B752" s="5">
        <v>1</v>
      </c>
      <c t="s" r="C752" s="4">
        <v>685</v>
      </c>
      <c t="s" r="D752" s="4">
        <v>1</v>
      </c>
      <c t="s" r="E752" s="4">
        <v>1</v>
      </c>
      <c t="s" r="F752" s="4">
        <v>1</v>
      </c>
      <c t="s" r="G752" s="4">
        <v>1</v>
      </c>
    </row>
    <row r="753">
      <c t="s" r="A753" s="4">
        <v>1</v>
      </c>
      <c t="s" r="B753" s="5">
        <v>1</v>
      </c>
      <c t="s" r="C753" s="4">
        <v>686</v>
      </c>
      <c t="s" r="D753" s="4">
        <v>1</v>
      </c>
      <c t="s" r="E753" s="4">
        <v>1</v>
      </c>
      <c t="s" r="F753" s="4">
        <v>1</v>
      </c>
      <c t="s" r="G753" s="4">
        <v>1</v>
      </c>
    </row>
    <row r="754">
      <c t="s" r="A754" s="4">
        <v>1</v>
      </c>
      <c t="s" r="B754" s="5">
        <v>1</v>
      </c>
      <c t="s" r="C754" s="4">
        <v>687</v>
      </c>
      <c t="s" r="D754" s="4">
        <v>1</v>
      </c>
      <c t="s" r="E754" s="4">
        <v>1</v>
      </c>
      <c t="s" r="F754" s="4">
        <v>1</v>
      </c>
      <c t="s" r="G754" s="4">
        <v>1</v>
      </c>
    </row>
    <row r="755">
      <c t="s" r="A755" s="4">
        <v>1</v>
      </c>
      <c t="s" r="B755" s="5">
        <v>1</v>
      </c>
      <c t="s" r="C755" s="4">
        <v>688</v>
      </c>
      <c t="s" r="D755" s="4">
        <v>1</v>
      </c>
      <c t="s" r="E755" s="4">
        <v>1</v>
      </c>
      <c t="s" r="F755" s="4">
        <v>1</v>
      </c>
      <c t="s" r="G755" s="4">
        <v>1</v>
      </c>
    </row>
    <row r="756">
      <c t="s" r="A756" s="4">
        <v>1</v>
      </c>
      <c t="s" r="B756" s="5">
        <v>1</v>
      </c>
      <c t="s" r="C756" s="4">
        <v>689</v>
      </c>
      <c t="s" r="D756" s="4">
        <v>1</v>
      </c>
      <c t="s" r="E756" s="4">
        <v>1</v>
      </c>
      <c t="s" r="F756" s="4">
        <v>1</v>
      </c>
      <c t="s" r="G756" s="4">
        <v>1</v>
      </c>
    </row>
    <row r="757">
      <c t="s" r="A757" s="4">
        <v>1</v>
      </c>
      <c t="s" r="B757" s="5">
        <v>1</v>
      </c>
      <c t="s" r="C757" s="4">
        <v>690</v>
      </c>
      <c t="s" r="D757" s="4">
        <v>1</v>
      </c>
      <c t="s" r="E757" s="4">
        <v>1</v>
      </c>
      <c t="s" r="F757" s="4">
        <v>1</v>
      </c>
      <c t="s" r="G757" s="4">
        <v>1</v>
      </c>
    </row>
    <row r="758">
      <c t="s" r="A758" s="4">
        <v>1</v>
      </c>
      <c t="s" r="B758" s="5">
        <v>1</v>
      </c>
      <c t="s" r="C758" s="4">
        <v>691</v>
      </c>
      <c t="s" r="D758" s="4">
        <v>1</v>
      </c>
      <c t="s" r="E758" s="4">
        <v>1</v>
      </c>
      <c t="s" r="F758" s="4">
        <v>1</v>
      </c>
      <c t="s" r="G758" s="4">
        <v>1</v>
      </c>
    </row>
    <row r="759">
      <c t="s" r="A759" s="4">
        <v>1</v>
      </c>
      <c t="s" r="B759" s="5">
        <v>1</v>
      </c>
      <c t="s" r="C759" s="4">
        <v>692</v>
      </c>
      <c t="s" r="D759" s="4">
        <v>1</v>
      </c>
      <c t="s" r="E759" s="4">
        <v>1</v>
      </c>
      <c t="s" r="F759" s="4">
        <v>1</v>
      </c>
      <c t="s" r="G759" s="4">
        <v>1</v>
      </c>
    </row>
    <row r="760">
      <c t="s" r="A760" s="4">
        <v>1</v>
      </c>
      <c t="s" r="B760" s="5">
        <v>1</v>
      </c>
      <c t="s" r="C760" s="8">
        <v>20</v>
      </c>
      <c t="s" r="D760" s="4">
        <v>1</v>
      </c>
      <c t="s" r="E760" s="4">
        <v>1</v>
      </c>
      <c t="s" r="F760" s="4">
        <v>1</v>
      </c>
      <c t="s" r="G760" s="4">
        <v>1</v>
      </c>
    </row>
    <row r="761">
      <c t="s" r="A761" s="4">
        <v>1</v>
      </c>
      <c t="s" r="B761" s="5">
        <v>1</v>
      </c>
      <c t="s" r="C761" s="4">
        <v>1</v>
      </c>
      <c t="s" r="D761" s="4">
        <v>1</v>
      </c>
      <c t="s" r="E761" s="4">
        <v>1</v>
      </c>
      <c t="s" r="F761" s="4">
        <v>1</v>
      </c>
      <c t="s" r="G761" s="4">
        <v>1</v>
      </c>
    </row>
    <row r="762">
      <c t="s" r="A762" s="2">
        <v>693</v>
      </c>
      <c t="s" r="B762" s="6">
        <v>694</v>
      </c>
      <c t="s" r="C762" s="9">
        <v>695</v>
      </c>
      <c t="s" r="D762" s="4">
        <v>1</v>
      </c>
      <c t="s" r="E762" s="4">
        <v>1</v>
      </c>
      <c t="s" r="F762" s="4">
        <v>1</v>
      </c>
      <c t="s" r="G762" s="4">
        <v>1</v>
      </c>
    </row>
    <row r="763">
      <c t="s" r="A763" s="4">
        <v>1</v>
      </c>
      <c t="s" r="B763" s="5">
        <v>1</v>
      </c>
      <c t="s" r="C763" s="9">
        <v>696</v>
      </c>
      <c t="s" r="D763" s="4">
        <v>1</v>
      </c>
      <c t="s" r="E763" s="4">
        <v>1</v>
      </c>
      <c t="s" r="F763" s="4">
        <v>1</v>
      </c>
      <c t="s" r="G763" s="4">
        <v>1</v>
      </c>
    </row>
    <row r="764">
      <c t="s" r="A764" s="4">
        <v>1</v>
      </c>
      <c t="s" r="B764" s="5">
        <v>1</v>
      </c>
      <c t="s" r="C764" s="4">
        <v>697</v>
      </c>
      <c t="s" r="D764" s="4">
        <v>1</v>
      </c>
      <c t="s" r="E764" s="4">
        <v>1</v>
      </c>
      <c t="s" r="F764" s="4">
        <v>1</v>
      </c>
      <c t="s" r="G764" s="4">
        <v>1</v>
      </c>
    </row>
    <row r="765">
      <c t="s" r="A765" s="4">
        <v>1</v>
      </c>
      <c t="s" r="B765" s="5">
        <v>1</v>
      </c>
      <c t="s" r="C765" s="8">
        <v>20</v>
      </c>
      <c t="s" r="D765" s="4">
        <v>1</v>
      </c>
      <c t="s" r="E765" s="4">
        <v>1</v>
      </c>
      <c t="s" r="F765" s="4">
        <v>1</v>
      </c>
      <c t="s" r="G765" s="4">
        <v>1</v>
      </c>
    </row>
    <row r="766">
      <c t="s" r="A766" s="4">
        <v>1</v>
      </c>
      <c t="s" r="B766" s="5">
        <v>1</v>
      </c>
      <c t="s" r="C766" s="4">
        <v>1</v>
      </c>
      <c t="s" r="D766" s="4">
        <v>1</v>
      </c>
      <c t="s" r="E766" s="4">
        <v>1</v>
      </c>
      <c t="s" r="F766" s="4">
        <v>1</v>
      </c>
      <c t="s" r="G766" s="4">
        <v>1</v>
      </c>
    </row>
    <row r="767">
      <c t="s" r="A767" s="2">
        <v>698</v>
      </c>
      <c t="s" r="B767" s="6">
        <v>699</v>
      </c>
      <c t="s" r="C767" s="9">
        <v>700</v>
      </c>
      <c t="s" r="D767" s="4">
        <v>1</v>
      </c>
      <c t="s" r="E767" s="4">
        <v>1</v>
      </c>
      <c t="s" r="F767" s="4">
        <v>1</v>
      </c>
      <c t="s" r="G767" s="4">
        <v>1</v>
      </c>
    </row>
    <row r="768">
      <c t="s" r="A768" s="4">
        <v>1</v>
      </c>
      <c t="s" r="B768" s="5">
        <v>1</v>
      </c>
      <c t="s" r="C768" s="9">
        <v>701</v>
      </c>
      <c t="s" r="D768" s="4">
        <v>1</v>
      </c>
      <c t="s" r="E768" s="4">
        <v>1</v>
      </c>
      <c t="s" r="F768" s="4">
        <v>1</v>
      </c>
      <c t="s" r="G768" s="4">
        <v>1</v>
      </c>
    </row>
    <row r="769">
      <c t="s" r="A769" s="4">
        <v>1</v>
      </c>
      <c t="s" r="B769" s="5">
        <v>1</v>
      </c>
      <c t="s" r="C769" s="4">
        <v>702</v>
      </c>
      <c t="s" r="D769" s="4">
        <v>1</v>
      </c>
      <c t="s" r="E769" s="4">
        <v>1</v>
      </c>
      <c t="s" r="F769" s="4">
        <v>1</v>
      </c>
      <c t="s" r="G769" s="4">
        <v>1</v>
      </c>
    </row>
    <row r="770">
      <c t="s" r="A770" s="4">
        <v>1</v>
      </c>
      <c t="s" r="B770" s="5">
        <v>1</v>
      </c>
      <c t="s" r="C770" s="4">
        <v>703</v>
      </c>
      <c t="s" r="D770" s="4">
        <v>1</v>
      </c>
      <c t="s" r="E770" s="4">
        <v>1</v>
      </c>
      <c t="s" r="F770" s="4">
        <v>1</v>
      </c>
      <c t="s" r="G770" s="4">
        <v>1</v>
      </c>
    </row>
    <row r="771">
      <c t="s" r="A771" s="4">
        <v>1</v>
      </c>
      <c t="s" r="B771" s="5">
        <v>1</v>
      </c>
      <c t="s" r="C771" s="4">
        <v>34</v>
      </c>
      <c t="s" r="D771" s="4">
        <v>1</v>
      </c>
      <c t="s" r="E771" s="4">
        <v>1</v>
      </c>
      <c t="s" r="F771" s="4">
        <v>1</v>
      </c>
      <c t="s" r="G771" s="4">
        <v>1</v>
      </c>
    </row>
    <row r="772">
      <c t="s" r="A772" s="4">
        <v>1</v>
      </c>
      <c t="s" r="B772" s="5">
        <v>1</v>
      </c>
      <c t="s" r="C772" s="4">
        <v>704</v>
      </c>
      <c t="s" r="D772" s="4">
        <v>1</v>
      </c>
      <c t="s" r="E772" s="4">
        <v>1</v>
      </c>
      <c t="s" r="F772" s="4">
        <v>1</v>
      </c>
      <c t="s" r="G772" s="4">
        <v>1</v>
      </c>
    </row>
    <row r="773">
      <c t="s" r="A773" s="4">
        <v>1</v>
      </c>
      <c t="s" r="B773" s="5">
        <v>1</v>
      </c>
      <c t="s" r="C773" s="8">
        <v>20</v>
      </c>
      <c t="s" r="D773" s="4">
        <v>1</v>
      </c>
      <c t="s" r="E773" s="4">
        <v>1</v>
      </c>
      <c t="s" r="F773" s="4">
        <v>1</v>
      </c>
      <c t="s" r="G773" s="4">
        <v>1</v>
      </c>
    </row>
    <row r="774">
      <c t="s" r="A774" s="4">
        <v>1</v>
      </c>
      <c t="s" r="B774" s="5">
        <v>1</v>
      </c>
      <c t="s" r="C774" s="10">
        <v>1</v>
      </c>
      <c t="s" r="D774" s="11">
        <v>191</v>
      </c>
      <c r="E774" s="12">
        <v>26</v>
      </c>
      <c t="s" r="F774" s="13">
        <v>1</v>
      </c>
      <c t="str" r="G774" s="14">
        <f>IF(F774="",0,E774*F774)</f>
        <v/>
      </c>
    </row>
    <row r="775">
      <c t="s" r="A775" s="4">
        <v>1</v>
      </c>
      <c t="s" r="B775" s="5">
        <v>1</v>
      </c>
      <c t="s" r="C775" s="4">
        <v>1</v>
      </c>
      <c t="s" r="D775" s="4">
        <v>1</v>
      </c>
      <c t="s" r="E775" s="4">
        <v>1</v>
      </c>
      <c t="s" r="F775" s="4">
        <v>1</v>
      </c>
      <c t="s" r="G775" s="4">
        <v>1</v>
      </c>
    </row>
    <row r="776">
      <c t="s" r="A776" s="4">
        <v>1</v>
      </c>
      <c t="s" r="B776" s="6">
        <v>705</v>
      </c>
      <c t="s" r="C776" s="7">
        <v>706</v>
      </c>
      <c t="s" r="D776" s="4">
        <v>1</v>
      </c>
      <c t="s" r="E776" s="4">
        <v>1</v>
      </c>
      <c t="s" r="F776" s="4">
        <v>1</v>
      </c>
      <c t="s" r="G776" s="4">
        <v>1</v>
      </c>
    </row>
    <row r="777">
      <c t="s" r="A777" s="4">
        <v>1</v>
      </c>
      <c t="s" r="B777" s="5">
        <v>1</v>
      </c>
      <c t="s" r="C777" s="4">
        <v>1</v>
      </c>
      <c t="s" r="D777" s="4">
        <v>1</v>
      </c>
      <c t="s" r="E777" s="4">
        <v>1</v>
      </c>
      <c t="s" r="F777" s="4">
        <v>1</v>
      </c>
      <c t="s" r="G777" s="4">
        <v>1</v>
      </c>
    </row>
    <row r="778">
      <c t="s" r="A778" s="2">
        <v>707</v>
      </c>
      <c t="s" r="B778" s="6">
        <v>708</v>
      </c>
      <c t="s" r="C778" s="9">
        <v>160</v>
      </c>
      <c t="s" r="D778" s="4">
        <v>1</v>
      </c>
      <c t="s" r="E778" s="4">
        <v>1</v>
      </c>
      <c t="s" r="F778" s="4">
        <v>1</v>
      </c>
      <c t="s" r="G778" s="4">
        <v>1</v>
      </c>
    </row>
    <row r="779">
      <c t="s" r="A779" s="4">
        <v>1</v>
      </c>
      <c t="s" r="B779" s="5">
        <v>1</v>
      </c>
      <c t="s" r="C779" s="9">
        <v>161</v>
      </c>
      <c t="s" r="D779" s="4">
        <v>1</v>
      </c>
      <c t="s" r="E779" s="4">
        <v>1</v>
      </c>
      <c t="s" r="F779" s="4">
        <v>1</v>
      </c>
      <c t="s" r="G779" s="4">
        <v>1</v>
      </c>
    </row>
    <row r="780">
      <c t="s" r="A780" s="4">
        <v>1</v>
      </c>
      <c t="s" r="B780" s="5">
        <v>1</v>
      </c>
      <c t="s" r="C780" s="4">
        <v>162</v>
      </c>
      <c t="s" r="D780" s="4">
        <v>1</v>
      </c>
      <c t="s" r="E780" s="4">
        <v>1</v>
      </c>
      <c t="s" r="F780" s="4">
        <v>1</v>
      </c>
      <c t="s" r="G780" s="4">
        <v>1</v>
      </c>
    </row>
    <row r="781">
      <c t="s" r="A781" s="4">
        <v>1</v>
      </c>
      <c t="s" r="B781" s="5">
        <v>1</v>
      </c>
      <c t="s" r="C781" s="8">
        <v>20</v>
      </c>
      <c t="s" r="D781" s="4">
        <v>1</v>
      </c>
      <c t="s" r="E781" s="4">
        <v>1</v>
      </c>
      <c t="s" r="F781" s="4">
        <v>1</v>
      </c>
      <c t="s" r="G781" s="4">
        <v>1</v>
      </c>
    </row>
    <row r="782">
      <c t="s" r="A782" s="4">
        <v>1</v>
      </c>
      <c t="s" r="B782" s="5">
        <v>1</v>
      </c>
      <c t="s" r="C782" s="4">
        <v>1</v>
      </c>
      <c t="s" r="D782" s="4">
        <v>1</v>
      </c>
      <c t="s" r="E782" s="4">
        <v>1</v>
      </c>
      <c t="s" r="F782" s="4">
        <v>1</v>
      </c>
      <c t="s" r="G782" s="4">
        <v>1</v>
      </c>
    </row>
    <row r="783">
      <c t="s" r="A783" s="2">
        <v>709</v>
      </c>
      <c t="s" r="B783" s="6">
        <v>710</v>
      </c>
      <c t="s" r="C783" s="9">
        <v>177</v>
      </c>
      <c t="s" r="D783" s="4">
        <v>1</v>
      </c>
      <c t="s" r="E783" s="4">
        <v>1</v>
      </c>
      <c t="s" r="F783" s="4">
        <v>1</v>
      </c>
      <c t="s" r="G783" s="4">
        <v>1</v>
      </c>
    </row>
    <row r="784">
      <c t="s" r="A784" s="4">
        <v>1</v>
      </c>
      <c t="s" r="B784" s="5">
        <v>1</v>
      </c>
      <c t="s" r="C784" s="9">
        <v>178</v>
      </c>
      <c t="s" r="D784" s="4">
        <v>1</v>
      </c>
      <c t="s" r="E784" s="4">
        <v>1</v>
      </c>
      <c t="s" r="F784" s="4">
        <v>1</v>
      </c>
      <c t="s" r="G784" s="4">
        <v>1</v>
      </c>
    </row>
    <row r="785">
      <c t="s" r="A785" s="4">
        <v>1</v>
      </c>
      <c t="s" r="B785" s="5">
        <v>1</v>
      </c>
      <c t="s" r="C785" s="4">
        <v>179</v>
      </c>
      <c t="s" r="D785" s="4">
        <v>1</v>
      </c>
      <c t="s" r="E785" s="4">
        <v>1</v>
      </c>
      <c t="s" r="F785" s="4">
        <v>1</v>
      </c>
      <c t="s" r="G785" s="4">
        <v>1</v>
      </c>
    </row>
    <row r="786">
      <c t="s" r="A786" s="4">
        <v>1</v>
      </c>
      <c t="s" r="B786" s="5">
        <v>1</v>
      </c>
      <c t="s" r="C786" s="4">
        <v>180</v>
      </c>
      <c t="s" r="D786" s="4">
        <v>1</v>
      </c>
      <c t="s" r="E786" s="4">
        <v>1</v>
      </c>
      <c t="s" r="F786" s="4">
        <v>1</v>
      </c>
      <c t="s" r="G786" s="4">
        <v>1</v>
      </c>
    </row>
    <row r="787">
      <c t="s" r="A787" s="4">
        <v>1</v>
      </c>
      <c t="s" r="B787" s="5">
        <v>1</v>
      </c>
      <c t="s" r="C787" s="4">
        <v>181</v>
      </c>
      <c t="s" r="D787" s="4">
        <v>1</v>
      </c>
      <c t="s" r="E787" s="4">
        <v>1</v>
      </c>
      <c t="s" r="F787" s="4">
        <v>1</v>
      </c>
      <c t="s" r="G787" s="4">
        <v>1</v>
      </c>
    </row>
    <row r="788">
      <c t="s" r="A788" s="4">
        <v>1</v>
      </c>
      <c t="s" r="B788" s="5">
        <v>1</v>
      </c>
      <c t="s" r="C788" s="4">
        <v>34</v>
      </c>
      <c t="s" r="D788" s="4">
        <v>1</v>
      </c>
      <c t="s" r="E788" s="4">
        <v>1</v>
      </c>
      <c t="s" r="F788" s="4">
        <v>1</v>
      </c>
      <c t="s" r="G788" s="4">
        <v>1</v>
      </c>
    </row>
    <row r="789">
      <c t="s" r="A789" s="4">
        <v>1</v>
      </c>
      <c t="s" r="B789" s="5">
        <v>1</v>
      </c>
      <c t="s" r="C789" s="4">
        <v>711</v>
      </c>
      <c t="s" r="D789" s="4">
        <v>1</v>
      </c>
      <c t="s" r="E789" s="4">
        <v>1</v>
      </c>
      <c t="s" r="F789" s="4">
        <v>1</v>
      </c>
      <c t="s" r="G789" s="4">
        <v>1</v>
      </c>
    </row>
    <row r="790">
      <c t="s" r="A790" s="4">
        <v>1</v>
      </c>
      <c t="s" r="B790" s="5">
        <v>1</v>
      </c>
      <c t="s" r="C790" s="8">
        <v>20</v>
      </c>
      <c t="s" r="D790" s="4">
        <v>1</v>
      </c>
      <c t="s" r="E790" s="4">
        <v>1</v>
      </c>
      <c t="s" r="F790" s="4">
        <v>1</v>
      </c>
      <c t="s" r="G790" s="4">
        <v>1</v>
      </c>
    </row>
    <row r="791">
      <c t="s" r="A791" s="4">
        <v>1</v>
      </c>
      <c t="s" r="B791" s="5">
        <v>1</v>
      </c>
      <c t="s" r="C791" s="10">
        <v>1</v>
      </c>
      <c t="s" r="D791" s="11">
        <v>155</v>
      </c>
      <c r="E791" s="12">
        <v>20</v>
      </c>
      <c t="s" r="F791" s="13">
        <v>1</v>
      </c>
      <c t="str" r="G791" s="14">
        <f>IF(F791="",0,E791*F791)</f>
        <v/>
      </c>
    </row>
    <row r="792">
      <c t="s" r="A792" s="4">
        <v>1</v>
      </c>
      <c t="s" r="B792" s="5">
        <v>1</v>
      </c>
      <c t="s" r="C792" s="4">
        <v>1</v>
      </c>
      <c t="s" r="D792" s="4">
        <v>1</v>
      </c>
      <c t="s" r="E792" s="4">
        <v>1</v>
      </c>
      <c t="s" r="F792" s="4">
        <v>1</v>
      </c>
      <c t="s" r="G792" s="4">
        <v>1</v>
      </c>
    </row>
    <row r="793">
      <c t="s" r="A793" s="2">
        <v>712</v>
      </c>
      <c t="s" r="B793" s="6">
        <v>713</v>
      </c>
      <c t="s" r="C793" s="9">
        <v>563</v>
      </c>
      <c t="s" r="D793" s="4">
        <v>1</v>
      </c>
      <c t="s" r="E793" s="4">
        <v>1</v>
      </c>
      <c t="s" r="F793" s="4">
        <v>1</v>
      </c>
      <c t="s" r="G793" s="4">
        <v>1</v>
      </c>
    </row>
    <row r="794">
      <c t="s" r="A794" s="4">
        <v>1</v>
      </c>
      <c t="s" r="B794" s="5">
        <v>1</v>
      </c>
      <c t="s" r="C794" s="9">
        <v>564</v>
      </c>
      <c t="s" r="D794" s="4">
        <v>1</v>
      </c>
      <c t="s" r="E794" s="4">
        <v>1</v>
      </c>
      <c t="s" r="F794" s="4">
        <v>1</v>
      </c>
      <c t="s" r="G794" s="4">
        <v>1</v>
      </c>
    </row>
    <row r="795">
      <c t="s" r="A795" s="4">
        <v>1</v>
      </c>
      <c t="s" r="B795" s="5">
        <v>1</v>
      </c>
      <c t="s" r="C795" s="4">
        <v>565</v>
      </c>
      <c t="s" r="D795" s="4">
        <v>1</v>
      </c>
      <c t="s" r="E795" s="4">
        <v>1</v>
      </c>
      <c t="s" r="F795" s="4">
        <v>1</v>
      </c>
      <c t="s" r="G795" s="4">
        <v>1</v>
      </c>
    </row>
    <row r="796">
      <c t="s" r="A796" s="4">
        <v>1</v>
      </c>
      <c t="s" r="B796" s="5">
        <v>1</v>
      </c>
      <c t="s" r="C796" s="4">
        <v>566</v>
      </c>
      <c t="s" r="D796" s="4">
        <v>1</v>
      </c>
      <c t="s" r="E796" s="4">
        <v>1</v>
      </c>
      <c t="s" r="F796" s="4">
        <v>1</v>
      </c>
      <c t="s" r="G796" s="4">
        <v>1</v>
      </c>
    </row>
    <row r="797">
      <c t="s" r="A797" s="4">
        <v>1</v>
      </c>
      <c t="s" r="B797" s="5">
        <v>1</v>
      </c>
      <c t="s" r="C797" s="4">
        <v>567</v>
      </c>
      <c t="s" r="D797" s="4">
        <v>1</v>
      </c>
      <c t="s" r="E797" s="4">
        <v>1</v>
      </c>
      <c t="s" r="F797" s="4">
        <v>1</v>
      </c>
      <c t="s" r="G797" s="4">
        <v>1</v>
      </c>
    </row>
    <row r="798">
      <c t="s" r="A798" s="4">
        <v>1</v>
      </c>
      <c t="s" r="B798" s="5">
        <v>1</v>
      </c>
      <c t="s" r="C798" s="4">
        <v>568</v>
      </c>
      <c t="s" r="D798" s="4">
        <v>1</v>
      </c>
      <c t="s" r="E798" s="4">
        <v>1</v>
      </c>
      <c t="s" r="F798" s="4">
        <v>1</v>
      </c>
      <c t="s" r="G798" s="4">
        <v>1</v>
      </c>
    </row>
    <row r="799">
      <c t="s" r="A799" s="4">
        <v>1</v>
      </c>
      <c t="s" r="B799" s="5">
        <v>1</v>
      </c>
      <c t="s" r="C799" s="4">
        <v>569</v>
      </c>
      <c t="s" r="D799" s="4">
        <v>1</v>
      </c>
      <c t="s" r="E799" s="4">
        <v>1</v>
      </c>
      <c t="s" r="F799" s="4">
        <v>1</v>
      </c>
      <c t="s" r="G799" s="4">
        <v>1</v>
      </c>
    </row>
    <row r="800">
      <c t="s" r="A800" s="4">
        <v>1</v>
      </c>
      <c t="s" r="B800" s="5">
        <v>1</v>
      </c>
      <c t="s" r="C800" s="4">
        <v>570</v>
      </c>
      <c t="s" r="D800" s="4">
        <v>1</v>
      </c>
      <c t="s" r="E800" s="4">
        <v>1</v>
      </c>
      <c t="s" r="F800" s="4">
        <v>1</v>
      </c>
      <c t="s" r="G800" s="4">
        <v>1</v>
      </c>
    </row>
    <row r="801">
      <c t="s" r="A801" s="4">
        <v>1</v>
      </c>
      <c t="s" r="B801" s="5">
        <v>1</v>
      </c>
      <c t="s" r="C801" s="8">
        <v>20</v>
      </c>
      <c t="s" r="D801" s="4">
        <v>1</v>
      </c>
      <c t="s" r="E801" s="4">
        <v>1</v>
      </c>
      <c t="s" r="F801" s="4">
        <v>1</v>
      </c>
      <c t="s" r="G801" s="4">
        <v>1</v>
      </c>
    </row>
    <row r="802">
      <c t="s" r="A802" s="4">
        <v>1</v>
      </c>
      <c t="s" r="B802" s="5">
        <v>1</v>
      </c>
      <c t="s" r="C802" s="4">
        <v>1</v>
      </c>
      <c t="s" r="D802" s="4">
        <v>1</v>
      </c>
      <c t="s" r="E802" s="4">
        <v>1</v>
      </c>
      <c t="s" r="F802" s="4">
        <v>1</v>
      </c>
      <c t="s" r="G802" s="4">
        <v>1</v>
      </c>
    </row>
    <row r="803">
      <c t="s" r="A803" s="2">
        <v>714</v>
      </c>
      <c t="s" r="B803" s="6">
        <v>715</v>
      </c>
      <c t="s" r="C803" s="9">
        <v>573</v>
      </c>
      <c t="s" r="D803" s="4">
        <v>1</v>
      </c>
      <c t="s" r="E803" s="4">
        <v>1</v>
      </c>
      <c t="s" r="F803" s="4">
        <v>1</v>
      </c>
      <c t="s" r="G803" s="4">
        <v>1</v>
      </c>
    </row>
    <row r="804">
      <c t="s" r="A804" s="4">
        <v>1</v>
      </c>
      <c t="s" r="B804" s="5">
        <v>1</v>
      </c>
      <c t="s" r="C804" s="9">
        <v>574</v>
      </c>
      <c t="s" r="D804" s="4">
        <v>1</v>
      </c>
      <c t="s" r="E804" s="4">
        <v>1</v>
      </c>
      <c t="s" r="F804" s="4">
        <v>1</v>
      </c>
      <c t="s" r="G804" s="4">
        <v>1</v>
      </c>
    </row>
    <row r="805">
      <c t="s" r="A805" s="4">
        <v>1</v>
      </c>
      <c t="s" r="B805" s="5">
        <v>1</v>
      </c>
      <c t="s" r="C805" s="4">
        <v>575</v>
      </c>
      <c t="s" r="D805" s="4">
        <v>1</v>
      </c>
      <c t="s" r="E805" s="4">
        <v>1</v>
      </c>
      <c t="s" r="F805" s="4">
        <v>1</v>
      </c>
      <c t="s" r="G805" s="4">
        <v>1</v>
      </c>
    </row>
    <row r="806">
      <c t="s" r="A806" s="4">
        <v>1</v>
      </c>
      <c t="s" r="B806" s="5">
        <v>1</v>
      </c>
      <c t="s" r="C806" s="4">
        <v>576</v>
      </c>
      <c t="s" r="D806" s="4">
        <v>1</v>
      </c>
      <c t="s" r="E806" s="4">
        <v>1</v>
      </c>
      <c t="s" r="F806" s="4">
        <v>1</v>
      </c>
      <c t="s" r="G806" s="4">
        <v>1</v>
      </c>
    </row>
    <row r="807">
      <c t="s" r="A807" s="4">
        <v>1</v>
      </c>
      <c t="s" r="B807" s="5">
        <v>1</v>
      </c>
      <c t="s" r="C807" s="4">
        <v>577</v>
      </c>
      <c t="s" r="D807" s="4">
        <v>1</v>
      </c>
      <c t="s" r="E807" s="4">
        <v>1</v>
      </c>
      <c t="s" r="F807" s="4">
        <v>1</v>
      </c>
      <c t="s" r="G807" s="4">
        <v>1</v>
      </c>
    </row>
    <row r="808">
      <c t="s" r="A808" s="4">
        <v>1</v>
      </c>
      <c t="s" r="B808" s="5">
        <v>1</v>
      </c>
      <c t="s" r="C808" s="4">
        <v>578</v>
      </c>
      <c t="s" r="D808" s="4">
        <v>1</v>
      </c>
      <c t="s" r="E808" s="4">
        <v>1</v>
      </c>
      <c t="s" r="F808" s="4">
        <v>1</v>
      </c>
      <c t="s" r="G808" s="4">
        <v>1</v>
      </c>
    </row>
    <row r="809">
      <c t="s" r="A809" s="4">
        <v>1</v>
      </c>
      <c t="s" r="B809" s="5">
        <v>1</v>
      </c>
      <c t="s" r="C809" s="4">
        <v>579</v>
      </c>
      <c t="s" r="D809" s="4">
        <v>1</v>
      </c>
      <c t="s" r="E809" s="4">
        <v>1</v>
      </c>
      <c t="s" r="F809" s="4">
        <v>1</v>
      </c>
      <c t="s" r="G809" s="4">
        <v>1</v>
      </c>
    </row>
    <row r="810">
      <c t="s" r="A810" s="4">
        <v>1</v>
      </c>
      <c t="s" r="B810" s="5">
        <v>1</v>
      </c>
      <c t="s" r="C810" s="4">
        <v>580</v>
      </c>
      <c t="s" r="D810" s="4">
        <v>1</v>
      </c>
      <c t="s" r="E810" s="4">
        <v>1</v>
      </c>
      <c t="s" r="F810" s="4">
        <v>1</v>
      </c>
      <c t="s" r="G810" s="4">
        <v>1</v>
      </c>
    </row>
    <row r="811">
      <c t="s" r="A811" s="4">
        <v>1</v>
      </c>
      <c t="s" r="B811" s="5">
        <v>1</v>
      </c>
      <c t="s" r="C811" s="4">
        <v>581</v>
      </c>
      <c t="s" r="D811" s="4">
        <v>1</v>
      </c>
      <c t="s" r="E811" s="4">
        <v>1</v>
      </c>
      <c t="s" r="F811" s="4">
        <v>1</v>
      </c>
      <c t="s" r="G811" s="4">
        <v>1</v>
      </c>
    </row>
    <row r="812">
      <c t="s" r="A812" s="4">
        <v>1</v>
      </c>
      <c t="s" r="B812" s="5">
        <v>1</v>
      </c>
      <c t="s" r="C812" s="8">
        <v>20</v>
      </c>
      <c t="s" r="D812" s="4">
        <v>1</v>
      </c>
      <c t="s" r="E812" s="4">
        <v>1</v>
      </c>
      <c t="s" r="F812" s="4">
        <v>1</v>
      </c>
      <c t="s" r="G812" s="4">
        <v>1</v>
      </c>
    </row>
    <row r="813">
      <c t="s" r="A813" s="4">
        <v>1</v>
      </c>
      <c t="s" r="B813" s="5">
        <v>1</v>
      </c>
      <c t="s" r="C813" s="4">
        <v>1</v>
      </c>
      <c t="s" r="D813" s="4">
        <v>1</v>
      </c>
      <c t="s" r="E813" s="4">
        <v>1</v>
      </c>
      <c t="s" r="F813" s="4">
        <v>1</v>
      </c>
      <c t="s" r="G813" s="4">
        <v>1</v>
      </c>
    </row>
    <row r="814">
      <c t="s" r="A814" s="2">
        <v>716</v>
      </c>
      <c t="s" r="B814" s="6">
        <v>717</v>
      </c>
      <c t="s" r="C814" s="9">
        <v>584</v>
      </c>
      <c t="s" r="D814" s="4">
        <v>1</v>
      </c>
      <c t="s" r="E814" s="4">
        <v>1</v>
      </c>
      <c t="s" r="F814" s="4">
        <v>1</v>
      </c>
      <c t="s" r="G814" s="4">
        <v>1</v>
      </c>
    </row>
    <row r="815">
      <c t="s" r="A815" s="4">
        <v>1</v>
      </c>
      <c t="s" r="B815" s="5">
        <v>1</v>
      </c>
      <c t="s" r="C815" s="9">
        <v>585</v>
      </c>
      <c t="s" r="D815" s="4">
        <v>1</v>
      </c>
      <c t="s" r="E815" s="4">
        <v>1</v>
      </c>
      <c t="s" r="F815" s="4">
        <v>1</v>
      </c>
      <c t="s" r="G815" s="4">
        <v>1</v>
      </c>
    </row>
    <row r="816">
      <c t="s" r="A816" s="4">
        <v>1</v>
      </c>
      <c t="s" r="B816" s="5">
        <v>1</v>
      </c>
      <c t="s" r="C816" s="4">
        <v>34</v>
      </c>
      <c t="s" r="D816" s="4">
        <v>1</v>
      </c>
      <c t="s" r="E816" s="4">
        <v>1</v>
      </c>
      <c t="s" r="F816" s="4">
        <v>1</v>
      </c>
      <c t="s" r="G816" s="4">
        <v>1</v>
      </c>
    </row>
    <row r="817">
      <c t="s" r="A817" s="4">
        <v>1</v>
      </c>
      <c t="s" r="B817" s="5">
        <v>1</v>
      </c>
      <c t="s" r="C817" s="4">
        <v>718</v>
      </c>
      <c t="s" r="D817" s="4">
        <v>1</v>
      </c>
      <c t="s" r="E817" s="4">
        <v>1</v>
      </c>
      <c t="s" r="F817" s="4">
        <v>1</v>
      </c>
      <c t="s" r="G817" s="4">
        <v>1</v>
      </c>
    </row>
    <row r="818">
      <c t="s" r="A818" s="4">
        <v>1</v>
      </c>
      <c t="s" r="B818" s="5">
        <v>1</v>
      </c>
      <c t="s" r="C818" s="8">
        <v>20</v>
      </c>
      <c t="s" r="D818" s="4">
        <v>1</v>
      </c>
      <c t="s" r="E818" s="4">
        <v>1</v>
      </c>
      <c t="s" r="F818" s="4">
        <v>1</v>
      </c>
      <c t="s" r="G818" s="4">
        <v>1</v>
      </c>
    </row>
    <row r="819">
      <c t="s" r="A819" s="4">
        <v>1</v>
      </c>
      <c t="s" r="B819" s="5">
        <v>1</v>
      </c>
      <c t="s" r="C819" s="10">
        <v>1</v>
      </c>
      <c t="s" r="D819" s="11">
        <v>144</v>
      </c>
      <c r="E819" s="12">
        <v>60</v>
      </c>
      <c t="s" r="F819" s="13">
        <v>1</v>
      </c>
      <c t="str" r="G819" s="14">
        <f>IF(F819="",0,E819*F819)</f>
        <v/>
      </c>
    </row>
    <row r="820">
      <c t="s" r="A820" s="4">
        <v>1</v>
      </c>
      <c t="s" r="B820" s="5">
        <v>1</v>
      </c>
      <c t="s" r="C820" s="4">
        <v>1</v>
      </c>
      <c t="s" r="D820" s="4">
        <v>1</v>
      </c>
      <c t="s" r="E820" s="4">
        <v>1</v>
      </c>
      <c t="s" r="F820" s="4">
        <v>1</v>
      </c>
      <c t="s" r="G820" s="4">
        <v>1</v>
      </c>
    </row>
    <row r="821">
      <c t="s" r="A821" s="2">
        <v>719</v>
      </c>
      <c t="s" r="B821" s="6">
        <v>720</v>
      </c>
      <c t="s" r="C821" s="9">
        <v>721</v>
      </c>
      <c t="s" r="D821" s="4">
        <v>1</v>
      </c>
      <c t="s" r="E821" s="4">
        <v>1</v>
      </c>
      <c t="s" r="F821" s="4">
        <v>1</v>
      </c>
      <c t="s" r="G821" s="4">
        <v>1</v>
      </c>
    </row>
    <row r="822">
      <c t="s" r="A822" s="4">
        <v>1</v>
      </c>
      <c t="s" r="B822" s="5">
        <v>1</v>
      </c>
      <c t="s" r="C822" s="9">
        <v>722</v>
      </c>
      <c t="s" r="D822" s="4">
        <v>1</v>
      </c>
      <c t="s" r="E822" s="4">
        <v>1</v>
      </c>
      <c t="s" r="F822" s="4">
        <v>1</v>
      </c>
      <c t="s" r="G822" s="4">
        <v>1</v>
      </c>
    </row>
    <row r="823">
      <c t="s" r="A823" s="4">
        <v>1</v>
      </c>
      <c t="s" r="B823" s="5">
        <v>1</v>
      </c>
      <c t="s" r="C823" s="4">
        <v>723</v>
      </c>
      <c t="s" r="D823" s="4">
        <v>1</v>
      </c>
      <c t="s" r="E823" s="4">
        <v>1</v>
      </c>
      <c t="s" r="F823" s="4">
        <v>1</v>
      </c>
      <c t="s" r="G823" s="4">
        <v>1</v>
      </c>
    </row>
    <row r="824">
      <c t="s" r="A824" s="4">
        <v>1</v>
      </c>
      <c t="s" r="B824" s="5">
        <v>1</v>
      </c>
      <c t="s" r="C824" s="4">
        <v>724</v>
      </c>
      <c t="s" r="D824" s="4">
        <v>1</v>
      </c>
      <c t="s" r="E824" s="4">
        <v>1</v>
      </c>
      <c t="s" r="F824" s="4">
        <v>1</v>
      </c>
      <c t="s" r="G824" s="4">
        <v>1</v>
      </c>
    </row>
    <row r="825">
      <c t="s" r="A825" s="4">
        <v>1</v>
      </c>
      <c t="s" r="B825" s="5">
        <v>1</v>
      </c>
      <c t="s" r="C825" s="4">
        <v>725</v>
      </c>
      <c t="s" r="D825" s="4">
        <v>1</v>
      </c>
      <c t="s" r="E825" s="4">
        <v>1</v>
      </c>
      <c t="s" r="F825" s="4">
        <v>1</v>
      </c>
      <c t="s" r="G825" s="4">
        <v>1</v>
      </c>
    </row>
    <row r="826">
      <c t="s" r="A826" s="4">
        <v>1</v>
      </c>
      <c t="s" r="B826" s="5">
        <v>1</v>
      </c>
      <c t="s" r="C826" s="8">
        <v>20</v>
      </c>
      <c t="s" r="D826" s="4">
        <v>1</v>
      </c>
      <c t="s" r="E826" s="4">
        <v>1</v>
      </c>
      <c t="s" r="F826" s="4">
        <v>1</v>
      </c>
      <c t="s" r="G826" s="4">
        <v>1</v>
      </c>
    </row>
    <row r="827">
      <c t="s" r="A827" s="4">
        <v>1</v>
      </c>
      <c t="s" r="B827" s="5">
        <v>1</v>
      </c>
      <c t="s" r="C827" s="4">
        <v>1</v>
      </c>
      <c t="s" r="D827" s="4">
        <v>1</v>
      </c>
      <c t="s" r="E827" s="4">
        <v>1</v>
      </c>
      <c t="s" r="F827" s="4">
        <v>1</v>
      </c>
      <c t="s" r="G827" s="4">
        <v>1</v>
      </c>
    </row>
    <row r="828">
      <c t="s" r="A828" s="2">
        <v>726</v>
      </c>
      <c t="s" r="B828" s="6">
        <v>727</v>
      </c>
      <c t="s" r="C828" s="9">
        <v>728</v>
      </c>
      <c t="s" r="D828" s="4">
        <v>1</v>
      </c>
      <c t="s" r="E828" s="4">
        <v>1</v>
      </c>
      <c t="s" r="F828" s="4">
        <v>1</v>
      </c>
      <c t="s" r="G828" s="4">
        <v>1</v>
      </c>
    </row>
    <row r="829">
      <c t="s" r="A829" s="4">
        <v>1</v>
      </c>
      <c t="s" r="B829" s="5">
        <v>1</v>
      </c>
      <c t="s" r="C829" s="9">
        <v>729</v>
      </c>
      <c t="s" r="D829" s="4">
        <v>1</v>
      </c>
      <c t="s" r="E829" s="4">
        <v>1</v>
      </c>
      <c t="s" r="F829" s="4">
        <v>1</v>
      </c>
      <c t="s" r="G829" s="4">
        <v>1</v>
      </c>
    </row>
    <row r="830">
      <c t="s" r="A830" s="4">
        <v>1</v>
      </c>
      <c t="s" r="B830" s="5">
        <v>1</v>
      </c>
      <c t="s" r="C830" s="4">
        <v>730</v>
      </c>
      <c t="s" r="D830" s="4">
        <v>1</v>
      </c>
      <c t="s" r="E830" s="4">
        <v>1</v>
      </c>
      <c t="s" r="F830" s="4">
        <v>1</v>
      </c>
      <c t="s" r="G830" s="4">
        <v>1</v>
      </c>
    </row>
    <row r="831">
      <c t="s" r="A831" s="4">
        <v>1</v>
      </c>
      <c t="s" r="B831" s="5">
        <v>1</v>
      </c>
      <c t="s" r="C831" s="8">
        <v>20</v>
      </c>
      <c t="s" r="D831" s="4">
        <v>1</v>
      </c>
      <c t="s" r="E831" s="4">
        <v>1</v>
      </c>
      <c t="s" r="F831" s="4">
        <v>1</v>
      </c>
      <c t="s" r="G831" s="4">
        <v>1</v>
      </c>
    </row>
    <row r="832">
      <c t="s" r="A832" s="4">
        <v>1</v>
      </c>
      <c t="s" r="B832" s="5">
        <v>1</v>
      </c>
      <c t="s" r="C832" s="4">
        <v>1</v>
      </c>
      <c t="s" r="D832" s="4">
        <v>1</v>
      </c>
      <c t="s" r="E832" s="4">
        <v>1</v>
      </c>
      <c t="s" r="F832" s="4">
        <v>1</v>
      </c>
      <c t="s" r="G832" s="4">
        <v>1</v>
      </c>
    </row>
    <row r="833">
      <c t="s" r="A833" s="2">
        <v>731</v>
      </c>
      <c t="s" r="B833" s="6">
        <v>732</v>
      </c>
      <c t="s" r="C833" s="9">
        <v>733</v>
      </c>
      <c t="s" r="D833" s="4">
        <v>1</v>
      </c>
      <c t="s" r="E833" s="4">
        <v>1</v>
      </c>
      <c t="s" r="F833" s="4">
        <v>1</v>
      </c>
      <c t="s" r="G833" s="4">
        <v>1</v>
      </c>
    </row>
    <row r="834">
      <c t="s" r="A834" s="4">
        <v>1</v>
      </c>
      <c t="s" r="B834" s="5">
        <v>1</v>
      </c>
      <c t="s" r="C834" s="9">
        <v>734</v>
      </c>
      <c t="s" r="D834" s="4">
        <v>1</v>
      </c>
      <c t="s" r="E834" s="4">
        <v>1</v>
      </c>
      <c t="s" r="F834" s="4">
        <v>1</v>
      </c>
      <c t="s" r="G834" s="4">
        <v>1</v>
      </c>
    </row>
    <row r="835">
      <c t="s" r="A835" s="4">
        <v>1</v>
      </c>
      <c t="s" r="B835" s="5">
        <v>1</v>
      </c>
      <c t="s" r="C835" s="4">
        <v>34</v>
      </c>
      <c t="s" r="D835" s="4">
        <v>1</v>
      </c>
      <c t="s" r="E835" s="4">
        <v>1</v>
      </c>
      <c t="s" r="F835" s="4">
        <v>1</v>
      </c>
      <c t="s" r="G835" s="4">
        <v>1</v>
      </c>
    </row>
    <row r="836">
      <c t="s" r="A836" s="4">
        <v>1</v>
      </c>
      <c t="s" r="B836" s="5">
        <v>1</v>
      </c>
      <c t="s" r="C836" s="4">
        <v>735</v>
      </c>
      <c t="s" r="D836" s="4">
        <v>1</v>
      </c>
      <c t="s" r="E836" s="4">
        <v>1</v>
      </c>
      <c t="s" r="F836" s="4">
        <v>1</v>
      </c>
      <c t="s" r="G836" s="4">
        <v>1</v>
      </c>
    </row>
    <row r="837">
      <c t="s" r="A837" s="4">
        <v>1</v>
      </c>
      <c t="s" r="B837" s="5">
        <v>1</v>
      </c>
      <c t="s" r="C837" s="8">
        <v>20</v>
      </c>
      <c t="s" r="D837" s="4">
        <v>1</v>
      </c>
      <c t="s" r="E837" s="4">
        <v>1</v>
      </c>
      <c t="s" r="F837" s="4">
        <v>1</v>
      </c>
      <c t="s" r="G837" s="4">
        <v>1</v>
      </c>
    </row>
    <row r="838">
      <c t="s" r="A838" s="4">
        <v>1</v>
      </c>
      <c t="s" r="B838" s="5">
        <v>1</v>
      </c>
      <c t="s" r="C838" s="10">
        <v>1</v>
      </c>
      <c t="s" r="D838" s="11">
        <v>650</v>
      </c>
      <c r="E838" s="12">
        <v>0.44</v>
      </c>
      <c t="s" r="F838" s="13">
        <v>1</v>
      </c>
      <c t="str" r="G838" s="14">
        <f>IF(F838="",0,E838*F838)</f>
        <v/>
      </c>
    </row>
    <row r="839">
      <c t="s" r="A839" s="4">
        <v>1</v>
      </c>
      <c t="s" r="B839" s="5">
        <v>1</v>
      </c>
      <c t="s" r="C839" s="4">
        <v>1</v>
      </c>
      <c t="s" r="D839" s="4">
        <v>1</v>
      </c>
      <c t="s" r="E839" s="4">
        <v>1</v>
      </c>
      <c t="s" r="F839" s="4">
        <v>1</v>
      </c>
      <c t="s" r="G839" s="4">
        <v>1</v>
      </c>
    </row>
    <row r="840">
      <c t="s" r="A840" s="2">
        <v>736</v>
      </c>
      <c t="s" r="B840" s="6">
        <v>737</v>
      </c>
      <c t="s" r="C840" s="9">
        <v>738</v>
      </c>
      <c t="s" r="D840" s="4">
        <v>1</v>
      </c>
      <c t="s" r="E840" s="4">
        <v>1</v>
      </c>
      <c t="s" r="F840" s="4">
        <v>1</v>
      </c>
      <c t="s" r="G840" s="4">
        <v>1</v>
      </c>
    </row>
    <row r="841">
      <c t="s" r="A841" s="4">
        <v>1</v>
      </c>
      <c t="s" r="B841" s="5">
        <v>1</v>
      </c>
      <c t="s" r="C841" s="9">
        <v>739</v>
      </c>
      <c t="s" r="D841" s="4">
        <v>1</v>
      </c>
      <c t="s" r="E841" s="4">
        <v>1</v>
      </c>
      <c t="s" r="F841" s="4">
        <v>1</v>
      </c>
      <c t="s" r="G841" s="4">
        <v>1</v>
      </c>
    </row>
    <row r="842">
      <c t="s" r="A842" s="4">
        <v>1</v>
      </c>
      <c t="s" r="B842" s="5">
        <v>1</v>
      </c>
      <c t="s" r="C842" s="4">
        <v>34</v>
      </c>
      <c t="s" r="D842" s="4">
        <v>1</v>
      </c>
      <c t="s" r="E842" s="4">
        <v>1</v>
      </c>
      <c t="s" r="F842" s="4">
        <v>1</v>
      </c>
      <c t="s" r="G842" s="4">
        <v>1</v>
      </c>
    </row>
    <row r="843">
      <c t="s" r="A843" s="4">
        <v>1</v>
      </c>
      <c t="s" r="B843" s="5">
        <v>1</v>
      </c>
      <c t="s" r="C843" s="4">
        <v>735</v>
      </c>
      <c t="s" r="D843" s="4">
        <v>1</v>
      </c>
      <c t="s" r="E843" s="4">
        <v>1</v>
      </c>
      <c t="s" r="F843" s="4">
        <v>1</v>
      </c>
      <c t="s" r="G843" s="4">
        <v>1</v>
      </c>
    </row>
    <row r="844">
      <c t="s" r="A844" s="4">
        <v>1</v>
      </c>
      <c t="s" r="B844" s="5">
        <v>1</v>
      </c>
      <c t="s" r="C844" s="8">
        <v>20</v>
      </c>
      <c t="s" r="D844" s="4">
        <v>1</v>
      </c>
      <c t="s" r="E844" s="4">
        <v>1</v>
      </c>
      <c t="s" r="F844" s="4">
        <v>1</v>
      </c>
      <c t="s" r="G844" s="4">
        <v>1</v>
      </c>
    </row>
    <row r="845">
      <c t="s" r="A845" s="4">
        <v>1</v>
      </c>
      <c t="s" r="B845" s="5">
        <v>1</v>
      </c>
      <c t="s" r="C845" s="10">
        <v>1</v>
      </c>
      <c t="s" r="D845" s="11">
        <v>650</v>
      </c>
      <c r="E845" s="12">
        <v>1.3600000000000001</v>
      </c>
      <c t="s" r="F845" s="13">
        <v>1</v>
      </c>
      <c t="str" r="G845" s="14">
        <f>IF(F845="",0,E845*F845)</f>
        <v/>
      </c>
    </row>
    <row r="846">
      <c t="s" r="A846" s="4">
        <v>1</v>
      </c>
      <c t="s" r="B846" s="5">
        <v>1</v>
      </c>
      <c t="s" r="C846" s="4">
        <v>1</v>
      </c>
      <c t="s" r="D846" s="4">
        <v>1</v>
      </c>
      <c t="s" r="E846" s="4">
        <v>1</v>
      </c>
      <c t="s" r="F846" s="4">
        <v>1</v>
      </c>
      <c t="s" r="G846" s="4">
        <v>1</v>
      </c>
    </row>
    <row r="847">
      <c t="s" r="A847" s="2">
        <v>740</v>
      </c>
      <c t="s" r="B847" s="6">
        <v>741</v>
      </c>
      <c t="s" r="C847" s="9">
        <v>742</v>
      </c>
      <c t="s" r="D847" s="4">
        <v>1</v>
      </c>
      <c t="s" r="E847" s="4">
        <v>1</v>
      </c>
      <c t="s" r="F847" s="4">
        <v>1</v>
      </c>
      <c t="s" r="G847" s="4">
        <v>1</v>
      </c>
    </row>
    <row r="848">
      <c t="s" r="A848" s="4">
        <v>1</v>
      </c>
      <c t="s" r="B848" s="5">
        <v>1</v>
      </c>
      <c t="s" r="C848" s="9">
        <v>743</v>
      </c>
      <c t="s" r="D848" s="4">
        <v>1</v>
      </c>
      <c t="s" r="E848" s="4">
        <v>1</v>
      </c>
      <c t="s" r="F848" s="4">
        <v>1</v>
      </c>
      <c t="s" r="G848" s="4">
        <v>1</v>
      </c>
    </row>
    <row r="849">
      <c t="s" r="A849" s="4">
        <v>1</v>
      </c>
      <c t="s" r="B849" s="5">
        <v>1</v>
      </c>
      <c t="s" r="C849" s="4">
        <v>34</v>
      </c>
      <c t="s" r="D849" s="4">
        <v>1</v>
      </c>
      <c t="s" r="E849" s="4">
        <v>1</v>
      </c>
      <c t="s" r="F849" s="4">
        <v>1</v>
      </c>
      <c t="s" r="G849" s="4">
        <v>1</v>
      </c>
    </row>
    <row r="850">
      <c t="s" r="A850" s="4">
        <v>1</v>
      </c>
      <c t="s" r="B850" s="5">
        <v>1</v>
      </c>
      <c t="s" r="C850" s="4">
        <v>735</v>
      </c>
      <c t="s" r="D850" s="4">
        <v>1</v>
      </c>
      <c t="s" r="E850" s="4">
        <v>1</v>
      </c>
      <c t="s" r="F850" s="4">
        <v>1</v>
      </c>
      <c t="s" r="G850" s="4">
        <v>1</v>
      </c>
    </row>
    <row r="851">
      <c t="s" r="A851" s="4">
        <v>1</v>
      </c>
      <c t="s" r="B851" s="5">
        <v>1</v>
      </c>
      <c t="s" r="C851" s="8">
        <v>20</v>
      </c>
      <c t="s" r="D851" s="4">
        <v>1</v>
      </c>
      <c t="s" r="E851" s="4">
        <v>1</v>
      </c>
      <c t="s" r="F851" s="4">
        <v>1</v>
      </c>
      <c t="s" r="G851" s="4">
        <v>1</v>
      </c>
    </row>
    <row r="852">
      <c t="s" r="A852" s="4">
        <v>1</v>
      </c>
      <c t="s" r="B852" s="5">
        <v>1</v>
      </c>
      <c t="s" r="C852" s="10">
        <v>1</v>
      </c>
      <c t="s" r="D852" s="11">
        <v>650</v>
      </c>
      <c r="E852" s="12">
        <v>0.29999999999999999</v>
      </c>
      <c t="s" r="F852" s="13">
        <v>1</v>
      </c>
      <c t="str" r="G852" s="14">
        <f>IF(F852="",0,E852*F852)</f>
        <v/>
      </c>
    </row>
    <row r="853">
      <c t="s" r="A853" s="4">
        <v>1</v>
      </c>
      <c t="s" r="B853" s="5">
        <v>1</v>
      </c>
      <c t="s" r="C853" s="4">
        <v>1</v>
      </c>
      <c t="s" r="D853" s="4">
        <v>1</v>
      </c>
      <c t="s" r="E853" s="4">
        <v>1</v>
      </c>
      <c t="s" r="F853" s="4">
        <v>1</v>
      </c>
      <c t="s" r="G853" s="4">
        <v>1</v>
      </c>
    </row>
    <row r="854">
      <c t="s" r="A854" s="2">
        <v>744</v>
      </c>
      <c t="s" r="B854" s="6">
        <v>745</v>
      </c>
      <c t="s" r="C854" s="9">
        <v>746</v>
      </c>
      <c t="s" r="D854" s="4">
        <v>1</v>
      </c>
      <c t="s" r="E854" s="4">
        <v>1</v>
      </c>
      <c t="s" r="F854" s="4">
        <v>1</v>
      </c>
      <c t="s" r="G854" s="4">
        <v>1</v>
      </c>
    </row>
    <row r="855">
      <c t="s" r="A855" s="4">
        <v>1</v>
      </c>
      <c t="s" r="B855" s="5">
        <v>1</v>
      </c>
      <c t="s" r="C855" s="9">
        <v>747</v>
      </c>
      <c t="s" r="D855" s="4">
        <v>1</v>
      </c>
      <c t="s" r="E855" s="4">
        <v>1</v>
      </c>
      <c t="s" r="F855" s="4">
        <v>1</v>
      </c>
      <c t="s" r="G855" s="4">
        <v>1</v>
      </c>
    </row>
    <row r="856">
      <c t="s" r="A856" s="4">
        <v>1</v>
      </c>
      <c t="s" r="B856" s="5">
        <v>1</v>
      </c>
      <c t="s" r="C856" s="4">
        <v>34</v>
      </c>
      <c t="s" r="D856" s="4">
        <v>1</v>
      </c>
      <c t="s" r="E856" s="4">
        <v>1</v>
      </c>
      <c t="s" r="F856" s="4">
        <v>1</v>
      </c>
      <c t="s" r="G856" s="4">
        <v>1</v>
      </c>
    </row>
    <row r="857">
      <c t="s" r="A857" s="4">
        <v>1</v>
      </c>
      <c t="s" r="B857" s="5">
        <v>1</v>
      </c>
      <c t="s" r="C857" s="4">
        <v>735</v>
      </c>
      <c t="s" r="D857" s="4">
        <v>1</v>
      </c>
      <c t="s" r="E857" s="4">
        <v>1</v>
      </c>
      <c t="s" r="F857" s="4">
        <v>1</v>
      </c>
      <c t="s" r="G857" s="4">
        <v>1</v>
      </c>
    </row>
    <row r="858">
      <c t="s" r="A858" s="4">
        <v>1</v>
      </c>
      <c t="s" r="B858" s="5">
        <v>1</v>
      </c>
      <c t="s" r="C858" s="8">
        <v>20</v>
      </c>
      <c t="s" r="D858" s="4">
        <v>1</v>
      </c>
      <c t="s" r="E858" s="4">
        <v>1</v>
      </c>
      <c t="s" r="F858" s="4">
        <v>1</v>
      </c>
      <c t="s" r="G858" s="4">
        <v>1</v>
      </c>
    </row>
    <row r="859">
      <c t="s" r="A859" s="4">
        <v>1</v>
      </c>
      <c t="s" r="B859" s="5">
        <v>1</v>
      </c>
      <c t="s" r="C859" s="10">
        <v>1</v>
      </c>
      <c t="s" r="D859" s="11">
        <v>650</v>
      </c>
      <c r="E859" s="12">
        <v>0.80000000000000004</v>
      </c>
      <c t="s" r="F859" s="13">
        <v>1</v>
      </c>
      <c t="str" r="G859" s="14">
        <f>IF(F859="",0,E859*F859)</f>
        <v/>
      </c>
    </row>
    <row r="860">
      <c t="s" r="A860" s="4">
        <v>1</v>
      </c>
      <c t="s" r="B860" s="5">
        <v>1</v>
      </c>
      <c t="s" r="C860" s="4">
        <v>1</v>
      </c>
      <c t="s" r="D860" s="4">
        <v>1</v>
      </c>
      <c t="s" r="E860" s="4">
        <v>1</v>
      </c>
      <c t="s" r="F860" s="4">
        <v>1</v>
      </c>
      <c t="s" r="G860" s="4">
        <v>1</v>
      </c>
    </row>
    <row r="861">
      <c t="s" r="A861" s="2">
        <v>748</v>
      </c>
      <c t="s" r="B861" s="6">
        <v>749</v>
      </c>
      <c t="s" r="C861" s="9">
        <v>750</v>
      </c>
      <c t="s" r="D861" s="4">
        <v>1</v>
      </c>
      <c t="s" r="E861" s="4">
        <v>1</v>
      </c>
      <c t="s" r="F861" s="4">
        <v>1</v>
      </c>
      <c t="s" r="G861" s="4">
        <v>1</v>
      </c>
    </row>
    <row r="862">
      <c t="s" r="A862" s="4">
        <v>1</v>
      </c>
      <c t="s" r="B862" s="5">
        <v>1</v>
      </c>
      <c t="s" r="C862" s="9">
        <v>751</v>
      </c>
      <c t="s" r="D862" s="4">
        <v>1</v>
      </c>
      <c t="s" r="E862" s="4">
        <v>1</v>
      </c>
      <c t="s" r="F862" s="4">
        <v>1</v>
      </c>
      <c t="s" r="G862" s="4">
        <v>1</v>
      </c>
    </row>
    <row r="863">
      <c t="s" r="A863" s="4">
        <v>1</v>
      </c>
      <c t="s" r="B863" s="5">
        <v>1</v>
      </c>
      <c t="s" r="C863" s="4">
        <v>34</v>
      </c>
      <c t="s" r="D863" s="4">
        <v>1</v>
      </c>
      <c t="s" r="E863" s="4">
        <v>1</v>
      </c>
      <c t="s" r="F863" s="4">
        <v>1</v>
      </c>
      <c t="s" r="G863" s="4">
        <v>1</v>
      </c>
    </row>
    <row r="864">
      <c t="s" r="A864" s="4">
        <v>1</v>
      </c>
      <c t="s" r="B864" s="5">
        <v>1</v>
      </c>
      <c t="s" r="C864" s="4">
        <v>735</v>
      </c>
      <c t="s" r="D864" s="4">
        <v>1</v>
      </c>
      <c t="s" r="E864" s="4">
        <v>1</v>
      </c>
      <c t="s" r="F864" s="4">
        <v>1</v>
      </c>
      <c t="s" r="G864" s="4">
        <v>1</v>
      </c>
    </row>
    <row r="865">
      <c t="s" r="A865" s="4">
        <v>1</v>
      </c>
      <c t="s" r="B865" s="5">
        <v>1</v>
      </c>
      <c t="s" r="C865" s="8">
        <v>20</v>
      </c>
      <c t="s" r="D865" s="4">
        <v>1</v>
      </c>
      <c t="s" r="E865" s="4">
        <v>1</v>
      </c>
      <c t="s" r="F865" s="4">
        <v>1</v>
      </c>
      <c t="s" r="G865" s="4">
        <v>1</v>
      </c>
    </row>
    <row r="866">
      <c t="s" r="A866" s="4">
        <v>1</v>
      </c>
      <c t="s" r="B866" s="5">
        <v>1</v>
      </c>
      <c t="s" r="C866" s="10">
        <v>1</v>
      </c>
      <c t="s" r="D866" s="11">
        <v>650</v>
      </c>
      <c r="E866" s="12">
        <v>0.35999999999999999</v>
      </c>
      <c t="s" r="F866" s="13">
        <v>1</v>
      </c>
      <c t="str" r="G866" s="14">
        <f>IF(F866="",0,E866*F866)</f>
        <v/>
      </c>
    </row>
    <row r="867">
      <c t="s" r="A867" s="4">
        <v>1</v>
      </c>
      <c t="s" r="B867" s="5">
        <v>1</v>
      </c>
      <c t="s" r="C867" s="4">
        <v>1</v>
      </c>
      <c t="s" r="D867" s="4">
        <v>1</v>
      </c>
      <c t="s" r="E867" s="4">
        <v>1</v>
      </c>
      <c t="s" r="F867" s="4">
        <v>1</v>
      </c>
      <c t="s" r="G867" s="4">
        <v>1</v>
      </c>
    </row>
    <row r="868">
      <c t="s" r="A868" s="2">
        <v>752</v>
      </c>
      <c t="s" r="B868" s="6">
        <v>753</v>
      </c>
      <c t="s" r="C868" s="9">
        <v>589</v>
      </c>
      <c t="s" r="D868" s="4">
        <v>1</v>
      </c>
      <c t="s" r="E868" s="4">
        <v>1</v>
      </c>
      <c t="s" r="F868" s="4">
        <v>1</v>
      </c>
      <c t="s" r="G868" s="4">
        <v>1</v>
      </c>
    </row>
    <row r="869">
      <c t="s" r="A869" s="4">
        <v>1</v>
      </c>
      <c t="s" r="B869" s="5">
        <v>1</v>
      </c>
      <c t="s" r="C869" s="9">
        <v>590</v>
      </c>
      <c t="s" r="D869" s="4">
        <v>1</v>
      </c>
      <c t="s" r="E869" s="4">
        <v>1</v>
      </c>
      <c t="s" r="F869" s="4">
        <v>1</v>
      </c>
      <c t="s" r="G869" s="4">
        <v>1</v>
      </c>
    </row>
    <row r="870">
      <c t="s" r="A870" s="4">
        <v>1</v>
      </c>
      <c t="s" r="B870" s="5">
        <v>1</v>
      </c>
      <c t="s" r="C870" s="4">
        <v>591</v>
      </c>
      <c t="s" r="D870" s="4">
        <v>1</v>
      </c>
      <c t="s" r="E870" s="4">
        <v>1</v>
      </c>
      <c t="s" r="F870" s="4">
        <v>1</v>
      </c>
      <c t="s" r="G870" s="4">
        <v>1</v>
      </c>
    </row>
    <row r="871">
      <c t="s" r="A871" s="4">
        <v>1</v>
      </c>
      <c t="s" r="B871" s="5">
        <v>1</v>
      </c>
      <c t="s" r="C871" s="4">
        <v>592</v>
      </c>
      <c t="s" r="D871" s="4">
        <v>1</v>
      </c>
      <c t="s" r="E871" s="4">
        <v>1</v>
      </c>
      <c t="s" r="F871" s="4">
        <v>1</v>
      </c>
      <c t="s" r="G871" s="4">
        <v>1</v>
      </c>
    </row>
    <row r="872">
      <c t="s" r="A872" s="4">
        <v>1</v>
      </c>
      <c t="s" r="B872" s="5">
        <v>1</v>
      </c>
      <c t="s" r="C872" s="4">
        <v>593</v>
      </c>
      <c t="s" r="D872" s="4">
        <v>1</v>
      </c>
      <c t="s" r="E872" s="4">
        <v>1</v>
      </c>
      <c t="s" r="F872" s="4">
        <v>1</v>
      </c>
      <c t="s" r="G872" s="4">
        <v>1</v>
      </c>
    </row>
    <row r="873">
      <c t="s" r="A873" s="4">
        <v>1</v>
      </c>
      <c t="s" r="B873" s="5">
        <v>1</v>
      </c>
      <c t="s" r="C873" s="4">
        <v>594</v>
      </c>
      <c t="s" r="D873" s="4">
        <v>1</v>
      </c>
      <c t="s" r="E873" s="4">
        <v>1</v>
      </c>
      <c t="s" r="F873" s="4">
        <v>1</v>
      </c>
      <c t="s" r="G873" s="4">
        <v>1</v>
      </c>
    </row>
    <row r="874">
      <c t="s" r="A874" s="4">
        <v>1</v>
      </c>
      <c t="s" r="B874" s="5">
        <v>1</v>
      </c>
      <c t="s" r="C874" s="4">
        <v>595</v>
      </c>
      <c t="s" r="D874" s="4">
        <v>1</v>
      </c>
      <c t="s" r="E874" s="4">
        <v>1</v>
      </c>
      <c t="s" r="F874" s="4">
        <v>1</v>
      </c>
      <c t="s" r="G874" s="4">
        <v>1</v>
      </c>
    </row>
    <row r="875">
      <c t="s" r="A875" s="4">
        <v>1</v>
      </c>
      <c t="s" r="B875" s="5">
        <v>1</v>
      </c>
      <c t="s" r="C875" s="4">
        <v>596</v>
      </c>
      <c t="s" r="D875" s="4">
        <v>1</v>
      </c>
      <c t="s" r="E875" s="4">
        <v>1</v>
      </c>
      <c t="s" r="F875" s="4">
        <v>1</v>
      </c>
      <c t="s" r="G875" s="4">
        <v>1</v>
      </c>
    </row>
    <row r="876">
      <c t="s" r="A876" s="4">
        <v>1</v>
      </c>
      <c t="s" r="B876" s="5">
        <v>1</v>
      </c>
      <c t="s" r="C876" s="4">
        <v>597</v>
      </c>
      <c t="s" r="D876" s="4">
        <v>1</v>
      </c>
      <c t="s" r="E876" s="4">
        <v>1</v>
      </c>
      <c t="s" r="F876" s="4">
        <v>1</v>
      </c>
      <c t="s" r="G876" s="4">
        <v>1</v>
      </c>
    </row>
    <row r="877">
      <c t="s" r="A877" s="4">
        <v>1</v>
      </c>
      <c t="s" r="B877" s="5">
        <v>1</v>
      </c>
      <c t="s" r="C877" s="4">
        <v>598</v>
      </c>
      <c t="s" r="D877" s="4">
        <v>1</v>
      </c>
      <c t="s" r="E877" s="4">
        <v>1</v>
      </c>
      <c t="s" r="F877" s="4">
        <v>1</v>
      </c>
      <c t="s" r="G877" s="4">
        <v>1</v>
      </c>
    </row>
    <row r="878">
      <c t="s" r="A878" s="4">
        <v>1</v>
      </c>
      <c t="s" r="B878" s="5">
        <v>1</v>
      </c>
      <c t="s" r="C878" s="4">
        <v>599</v>
      </c>
      <c t="s" r="D878" s="4">
        <v>1</v>
      </c>
      <c t="s" r="E878" s="4">
        <v>1</v>
      </c>
      <c t="s" r="F878" s="4">
        <v>1</v>
      </c>
      <c t="s" r="G878" s="4">
        <v>1</v>
      </c>
    </row>
    <row r="879">
      <c t="s" r="A879" s="4">
        <v>1</v>
      </c>
      <c t="s" r="B879" s="5">
        <v>1</v>
      </c>
      <c t="s" r="C879" s="4">
        <v>600</v>
      </c>
      <c t="s" r="D879" s="4">
        <v>1</v>
      </c>
      <c t="s" r="E879" s="4">
        <v>1</v>
      </c>
      <c t="s" r="F879" s="4">
        <v>1</v>
      </c>
      <c t="s" r="G879" s="4">
        <v>1</v>
      </c>
    </row>
    <row r="880">
      <c t="s" r="A880" s="4">
        <v>1</v>
      </c>
      <c t="s" r="B880" s="5">
        <v>1</v>
      </c>
      <c t="s" r="C880" s="4">
        <v>601</v>
      </c>
      <c t="s" r="D880" s="4">
        <v>1</v>
      </c>
      <c t="s" r="E880" s="4">
        <v>1</v>
      </c>
      <c t="s" r="F880" s="4">
        <v>1</v>
      </c>
      <c t="s" r="G880" s="4">
        <v>1</v>
      </c>
    </row>
    <row r="881">
      <c t="s" r="A881" s="4">
        <v>1</v>
      </c>
      <c t="s" r="B881" s="5">
        <v>1</v>
      </c>
      <c t="s" r="C881" s="4">
        <v>602</v>
      </c>
      <c t="s" r="D881" s="4">
        <v>1</v>
      </c>
      <c t="s" r="E881" s="4">
        <v>1</v>
      </c>
      <c t="s" r="F881" s="4">
        <v>1</v>
      </c>
      <c t="s" r="G881" s="4">
        <v>1</v>
      </c>
    </row>
    <row r="882">
      <c t="s" r="A882" s="4">
        <v>1</v>
      </c>
      <c t="s" r="B882" s="5">
        <v>1</v>
      </c>
      <c t="s" r="C882" s="4">
        <v>603</v>
      </c>
      <c t="s" r="D882" s="4">
        <v>1</v>
      </c>
      <c t="s" r="E882" s="4">
        <v>1</v>
      </c>
      <c t="s" r="F882" s="4">
        <v>1</v>
      </c>
      <c t="s" r="G882" s="4">
        <v>1</v>
      </c>
    </row>
    <row r="883">
      <c t="s" r="A883" s="4">
        <v>1</v>
      </c>
      <c t="s" r="B883" s="5">
        <v>1</v>
      </c>
      <c t="s" r="C883" s="4">
        <v>604</v>
      </c>
      <c t="s" r="D883" s="4">
        <v>1</v>
      </c>
      <c t="s" r="E883" s="4">
        <v>1</v>
      </c>
      <c t="s" r="F883" s="4">
        <v>1</v>
      </c>
      <c t="s" r="G883" s="4">
        <v>1</v>
      </c>
    </row>
    <row r="884">
      <c t="s" r="A884" s="4">
        <v>1</v>
      </c>
      <c t="s" r="B884" s="5">
        <v>1</v>
      </c>
      <c t="s" r="C884" s="4">
        <v>605</v>
      </c>
      <c t="s" r="D884" s="4">
        <v>1</v>
      </c>
      <c t="s" r="E884" s="4">
        <v>1</v>
      </c>
      <c t="s" r="F884" s="4">
        <v>1</v>
      </c>
      <c t="s" r="G884" s="4">
        <v>1</v>
      </c>
    </row>
    <row r="885">
      <c t="s" r="A885" s="4">
        <v>1</v>
      </c>
      <c t="s" r="B885" s="5">
        <v>1</v>
      </c>
      <c t="s" r="C885" s="4">
        <v>606</v>
      </c>
      <c t="s" r="D885" s="4">
        <v>1</v>
      </c>
      <c t="s" r="E885" s="4">
        <v>1</v>
      </c>
      <c t="s" r="F885" s="4">
        <v>1</v>
      </c>
      <c t="s" r="G885" s="4">
        <v>1</v>
      </c>
    </row>
    <row r="886">
      <c t="s" r="A886" s="4">
        <v>1</v>
      </c>
      <c t="s" r="B886" s="5">
        <v>1</v>
      </c>
      <c t="s" r="C886" s="4">
        <v>607</v>
      </c>
      <c t="s" r="D886" s="4">
        <v>1</v>
      </c>
      <c t="s" r="E886" s="4">
        <v>1</v>
      </c>
      <c t="s" r="F886" s="4">
        <v>1</v>
      </c>
      <c t="s" r="G886" s="4">
        <v>1</v>
      </c>
    </row>
    <row r="887">
      <c t="s" r="A887" s="4">
        <v>1</v>
      </c>
      <c t="s" r="B887" s="5">
        <v>1</v>
      </c>
      <c t="s" r="C887" s="4">
        <v>608</v>
      </c>
      <c t="s" r="D887" s="4">
        <v>1</v>
      </c>
      <c t="s" r="E887" s="4">
        <v>1</v>
      </c>
      <c t="s" r="F887" s="4">
        <v>1</v>
      </c>
      <c t="s" r="G887" s="4">
        <v>1</v>
      </c>
    </row>
    <row r="888">
      <c t="s" r="A888" s="4">
        <v>1</v>
      </c>
      <c t="s" r="B888" s="5">
        <v>1</v>
      </c>
      <c t="s" r="C888" s="4">
        <v>609</v>
      </c>
      <c t="s" r="D888" s="4">
        <v>1</v>
      </c>
      <c t="s" r="E888" s="4">
        <v>1</v>
      </c>
      <c t="s" r="F888" s="4">
        <v>1</v>
      </c>
      <c t="s" r="G888" s="4">
        <v>1</v>
      </c>
    </row>
    <row r="889">
      <c t="s" r="A889" s="4">
        <v>1</v>
      </c>
      <c t="s" r="B889" s="5">
        <v>1</v>
      </c>
      <c t="s" r="C889" s="4">
        <v>610</v>
      </c>
      <c t="s" r="D889" s="4">
        <v>1</v>
      </c>
      <c t="s" r="E889" s="4">
        <v>1</v>
      </c>
      <c t="s" r="F889" s="4">
        <v>1</v>
      </c>
      <c t="s" r="G889" s="4">
        <v>1</v>
      </c>
    </row>
    <row r="890">
      <c t="s" r="A890" s="4">
        <v>1</v>
      </c>
      <c t="s" r="B890" s="5">
        <v>1</v>
      </c>
      <c t="s" r="C890" s="4">
        <v>611</v>
      </c>
      <c t="s" r="D890" s="4">
        <v>1</v>
      </c>
      <c t="s" r="E890" s="4">
        <v>1</v>
      </c>
      <c t="s" r="F890" s="4">
        <v>1</v>
      </c>
      <c t="s" r="G890" s="4">
        <v>1</v>
      </c>
    </row>
    <row r="891">
      <c t="s" r="A891" s="4">
        <v>1</v>
      </c>
      <c t="s" r="B891" s="5">
        <v>1</v>
      </c>
      <c t="s" r="C891" s="4">
        <v>612</v>
      </c>
      <c t="s" r="D891" s="4">
        <v>1</v>
      </c>
      <c t="s" r="E891" s="4">
        <v>1</v>
      </c>
      <c t="s" r="F891" s="4">
        <v>1</v>
      </c>
      <c t="s" r="G891" s="4">
        <v>1</v>
      </c>
    </row>
    <row r="892">
      <c t="s" r="A892" s="4">
        <v>1</v>
      </c>
      <c t="s" r="B892" s="5">
        <v>1</v>
      </c>
      <c t="s" r="C892" s="4">
        <v>613</v>
      </c>
      <c t="s" r="D892" s="4">
        <v>1</v>
      </c>
      <c t="s" r="E892" s="4">
        <v>1</v>
      </c>
      <c t="s" r="F892" s="4">
        <v>1</v>
      </c>
      <c t="s" r="G892" s="4">
        <v>1</v>
      </c>
    </row>
    <row r="893">
      <c t="s" r="A893" s="4">
        <v>1</v>
      </c>
      <c t="s" r="B893" s="5">
        <v>1</v>
      </c>
      <c t="s" r="C893" s="8">
        <v>20</v>
      </c>
      <c t="s" r="D893" s="4">
        <v>1</v>
      </c>
      <c t="s" r="E893" s="4">
        <v>1</v>
      </c>
      <c t="s" r="F893" s="4">
        <v>1</v>
      </c>
      <c t="s" r="G893" s="4">
        <v>1</v>
      </c>
    </row>
    <row r="894">
      <c t="s" r="A894" s="4">
        <v>1</v>
      </c>
      <c t="s" r="B894" s="5">
        <v>1</v>
      </c>
      <c t="s" r="C894" s="4">
        <v>1</v>
      </c>
      <c t="s" r="D894" s="4">
        <v>1</v>
      </c>
      <c t="s" r="E894" s="4">
        <v>1</v>
      </c>
      <c t="s" r="F894" s="4">
        <v>1</v>
      </c>
      <c t="s" r="G894" s="4">
        <v>1</v>
      </c>
    </row>
    <row r="895">
      <c t="s" r="A895" s="2">
        <v>754</v>
      </c>
      <c t="s" r="B895" s="6">
        <v>755</v>
      </c>
      <c t="s" r="C895" s="9">
        <v>616</v>
      </c>
      <c t="s" r="D895" s="4">
        <v>1</v>
      </c>
      <c t="s" r="E895" s="4">
        <v>1</v>
      </c>
      <c t="s" r="F895" s="4">
        <v>1</v>
      </c>
      <c t="s" r="G895" s="4">
        <v>1</v>
      </c>
    </row>
    <row r="896">
      <c t="s" r="A896" s="4">
        <v>1</v>
      </c>
      <c t="s" r="B896" s="5">
        <v>1</v>
      </c>
      <c t="s" r="C896" s="9">
        <v>617</v>
      </c>
      <c t="s" r="D896" s="4">
        <v>1</v>
      </c>
      <c t="s" r="E896" s="4">
        <v>1</v>
      </c>
      <c t="s" r="F896" s="4">
        <v>1</v>
      </c>
      <c t="s" r="G896" s="4">
        <v>1</v>
      </c>
    </row>
    <row r="897">
      <c t="s" r="A897" s="4">
        <v>1</v>
      </c>
      <c t="s" r="B897" s="5">
        <v>1</v>
      </c>
      <c t="s" r="C897" s="4">
        <v>618</v>
      </c>
      <c t="s" r="D897" s="4">
        <v>1</v>
      </c>
      <c t="s" r="E897" s="4">
        <v>1</v>
      </c>
      <c t="s" r="F897" s="4">
        <v>1</v>
      </c>
      <c t="s" r="G897" s="4">
        <v>1</v>
      </c>
    </row>
    <row r="898">
      <c t="s" r="A898" s="4">
        <v>1</v>
      </c>
      <c t="s" r="B898" s="5">
        <v>1</v>
      </c>
      <c t="s" r="C898" s="8">
        <v>20</v>
      </c>
      <c t="s" r="D898" s="4">
        <v>1</v>
      </c>
      <c t="s" r="E898" s="4">
        <v>1</v>
      </c>
      <c t="s" r="F898" s="4">
        <v>1</v>
      </c>
      <c t="s" r="G898" s="4">
        <v>1</v>
      </c>
    </row>
    <row r="899">
      <c t="s" r="A899" s="4">
        <v>1</v>
      </c>
      <c t="s" r="B899" s="5">
        <v>1</v>
      </c>
      <c t="s" r="C899" s="4">
        <v>1</v>
      </c>
      <c t="s" r="D899" s="4">
        <v>1</v>
      </c>
      <c t="s" r="E899" s="4">
        <v>1</v>
      </c>
      <c t="s" r="F899" s="4">
        <v>1</v>
      </c>
      <c t="s" r="G899" s="4">
        <v>1</v>
      </c>
    </row>
    <row r="900">
      <c t="s" r="A900" s="2">
        <v>756</v>
      </c>
      <c t="s" r="B900" s="6">
        <v>757</v>
      </c>
      <c t="s" r="C900" s="9">
        <v>758</v>
      </c>
      <c t="s" r="D900" s="4">
        <v>1</v>
      </c>
      <c t="s" r="E900" s="4">
        <v>1</v>
      </c>
      <c t="s" r="F900" s="4">
        <v>1</v>
      </c>
      <c t="s" r="G900" s="4">
        <v>1</v>
      </c>
    </row>
    <row r="901">
      <c t="s" r="A901" s="4">
        <v>1</v>
      </c>
      <c t="s" r="B901" s="5">
        <v>1</v>
      </c>
      <c t="s" r="C901" s="9">
        <v>759</v>
      </c>
      <c t="s" r="D901" s="4">
        <v>1</v>
      </c>
      <c t="s" r="E901" s="4">
        <v>1</v>
      </c>
      <c t="s" r="F901" s="4">
        <v>1</v>
      </c>
      <c t="s" r="G901" s="4">
        <v>1</v>
      </c>
    </row>
    <row r="902">
      <c t="s" r="A902" s="4">
        <v>1</v>
      </c>
      <c t="s" r="B902" s="5">
        <v>1</v>
      </c>
      <c t="s" r="C902" s="4">
        <v>1</v>
      </c>
      <c t="s" r="D902" s="4">
        <v>1</v>
      </c>
      <c t="s" r="E902" s="4">
        <v>1</v>
      </c>
      <c t="s" r="F902" s="4">
        <v>1</v>
      </c>
      <c t="s" r="G902" s="4">
        <v>1</v>
      </c>
    </row>
    <row r="903">
      <c t="s" r="A903" s="2">
        <v>760</v>
      </c>
      <c t="s" r="B903" s="6">
        <v>761</v>
      </c>
      <c t="s" r="C903" s="9">
        <v>762</v>
      </c>
      <c t="s" r="D903" s="4">
        <v>1</v>
      </c>
      <c t="s" r="E903" s="4">
        <v>1</v>
      </c>
      <c t="s" r="F903" s="4">
        <v>1</v>
      </c>
      <c t="s" r="G903" s="4">
        <v>1</v>
      </c>
    </row>
    <row r="904">
      <c t="s" r="A904" s="4">
        <v>1</v>
      </c>
      <c t="s" r="B904" s="5">
        <v>1</v>
      </c>
      <c t="s" r="C904" s="9">
        <v>763</v>
      </c>
      <c t="s" r="D904" s="4">
        <v>1</v>
      </c>
      <c t="s" r="E904" s="4">
        <v>1</v>
      </c>
      <c t="s" r="F904" s="4">
        <v>1</v>
      </c>
      <c t="s" r="G904" s="4">
        <v>1</v>
      </c>
    </row>
    <row r="905">
      <c t="s" r="A905" s="4">
        <v>1</v>
      </c>
      <c t="s" r="B905" s="5">
        <v>1</v>
      </c>
      <c t="s" r="C905" s="4">
        <v>34</v>
      </c>
      <c t="s" r="D905" s="4">
        <v>1</v>
      </c>
      <c t="s" r="E905" s="4">
        <v>1</v>
      </c>
      <c t="s" r="F905" s="4">
        <v>1</v>
      </c>
      <c t="s" r="G905" s="4">
        <v>1</v>
      </c>
    </row>
    <row r="906">
      <c t="s" r="A906" s="4">
        <v>1</v>
      </c>
      <c t="s" r="B906" s="5">
        <v>1</v>
      </c>
      <c t="s" r="C906" s="4">
        <v>764</v>
      </c>
      <c t="s" r="D906" s="4">
        <v>1</v>
      </c>
      <c t="s" r="E906" s="4">
        <v>1</v>
      </c>
      <c t="s" r="F906" s="4">
        <v>1</v>
      </c>
      <c t="s" r="G906" s="4">
        <v>1</v>
      </c>
    </row>
    <row r="907">
      <c t="s" r="A907" s="4">
        <v>1</v>
      </c>
      <c t="s" r="B907" s="5">
        <v>1</v>
      </c>
      <c t="s" r="C907" s="8">
        <v>20</v>
      </c>
      <c t="s" r="D907" s="4">
        <v>1</v>
      </c>
      <c t="s" r="E907" s="4">
        <v>1</v>
      </c>
      <c t="s" r="F907" s="4">
        <v>1</v>
      </c>
      <c t="s" r="G907" s="4">
        <v>1</v>
      </c>
    </row>
    <row r="908">
      <c t="s" r="A908" s="4">
        <v>1</v>
      </c>
      <c t="s" r="B908" s="5">
        <v>1</v>
      </c>
      <c t="s" r="C908" s="10">
        <v>1</v>
      </c>
      <c t="s" r="D908" s="11">
        <v>216</v>
      </c>
      <c r="E908" s="12">
        <v>22</v>
      </c>
      <c t="s" r="F908" s="13">
        <v>1</v>
      </c>
      <c t="str" r="G908" s="14">
        <f>IF(F908="",0,E908*F908)</f>
        <v/>
      </c>
    </row>
    <row r="909">
      <c t="s" r="A909" s="4">
        <v>1</v>
      </c>
      <c t="s" r="B909" s="5">
        <v>1</v>
      </c>
      <c t="s" r="C909" s="4">
        <v>1</v>
      </c>
      <c t="s" r="D909" s="4">
        <v>1</v>
      </c>
      <c t="s" r="E909" s="4">
        <v>1</v>
      </c>
      <c t="s" r="F909" s="4">
        <v>1</v>
      </c>
      <c t="s" r="G909" s="4">
        <v>1</v>
      </c>
    </row>
    <row r="910">
      <c t="s" r="A910" s="2">
        <v>765</v>
      </c>
      <c t="s" r="B910" s="6">
        <v>766</v>
      </c>
      <c t="s" r="C910" s="9">
        <v>767</v>
      </c>
      <c t="s" r="D910" s="4">
        <v>1</v>
      </c>
      <c t="s" r="E910" s="4">
        <v>1</v>
      </c>
      <c t="s" r="F910" s="4">
        <v>1</v>
      </c>
      <c t="s" r="G910" s="4">
        <v>1</v>
      </c>
    </row>
    <row r="911">
      <c t="s" r="A911" s="4">
        <v>1</v>
      </c>
      <c t="s" r="B911" s="5">
        <v>1</v>
      </c>
      <c t="s" r="C911" s="9">
        <v>768</v>
      </c>
      <c t="s" r="D911" s="4">
        <v>1</v>
      </c>
      <c t="s" r="E911" s="4">
        <v>1</v>
      </c>
      <c t="s" r="F911" s="4">
        <v>1</v>
      </c>
      <c t="s" r="G911" s="4">
        <v>1</v>
      </c>
    </row>
    <row r="912">
      <c t="s" r="A912" s="4">
        <v>1</v>
      </c>
      <c t="s" r="B912" s="5">
        <v>1</v>
      </c>
      <c t="s" r="C912" s="4">
        <v>769</v>
      </c>
      <c t="s" r="D912" s="4">
        <v>1</v>
      </c>
      <c t="s" r="E912" s="4">
        <v>1</v>
      </c>
      <c t="s" r="F912" s="4">
        <v>1</v>
      </c>
      <c t="s" r="G912" s="4">
        <v>1</v>
      </c>
    </row>
    <row r="913">
      <c t="s" r="A913" s="4">
        <v>1</v>
      </c>
      <c t="s" r="B913" s="5">
        <v>1</v>
      </c>
      <c t="s" r="C913" s="8">
        <v>20</v>
      </c>
      <c t="s" r="D913" s="4">
        <v>1</v>
      </c>
      <c t="s" r="E913" s="4">
        <v>1</v>
      </c>
      <c t="s" r="F913" s="4">
        <v>1</v>
      </c>
      <c t="s" r="G913" s="4">
        <v>1</v>
      </c>
    </row>
    <row r="914">
      <c t="s" r="A914" s="4">
        <v>1</v>
      </c>
      <c t="s" r="B914" s="5">
        <v>1</v>
      </c>
      <c t="s" r="C914" s="4">
        <v>1</v>
      </c>
      <c t="s" r="D914" s="4">
        <v>1</v>
      </c>
      <c t="s" r="E914" s="4">
        <v>1</v>
      </c>
      <c t="s" r="F914" s="4">
        <v>1</v>
      </c>
      <c t="s" r="G914" s="4">
        <v>1</v>
      </c>
    </row>
    <row r="915">
      <c t="s" r="A915" s="2">
        <v>770</v>
      </c>
      <c t="s" r="B915" s="6">
        <v>771</v>
      </c>
      <c t="s" r="C915" s="9">
        <v>772</v>
      </c>
      <c t="s" r="D915" s="4">
        <v>1</v>
      </c>
      <c t="s" r="E915" s="4">
        <v>1</v>
      </c>
      <c t="s" r="F915" s="4">
        <v>1</v>
      </c>
      <c t="s" r="G915" s="4">
        <v>1</v>
      </c>
    </row>
    <row r="916">
      <c t="s" r="A916" s="4">
        <v>1</v>
      </c>
      <c t="s" r="B916" s="5">
        <v>1</v>
      </c>
      <c t="s" r="C916" s="9">
        <v>773</v>
      </c>
      <c t="s" r="D916" s="4">
        <v>1</v>
      </c>
      <c t="s" r="E916" s="4">
        <v>1</v>
      </c>
      <c t="s" r="F916" s="4">
        <v>1</v>
      </c>
      <c t="s" r="G916" s="4">
        <v>1</v>
      </c>
    </row>
    <row r="917">
      <c t="s" r="A917" s="4">
        <v>1</v>
      </c>
      <c t="s" r="B917" s="5">
        <v>1</v>
      </c>
      <c t="s" r="C917" s="4">
        <v>774</v>
      </c>
      <c t="s" r="D917" s="4">
        <v>1</v>
      </c>
      <c t="s" r="E917" s="4">
        <v>1</v>
      </c>
      <c t="s" r="F917" s="4">
        <v>1</v>
      </c>
      <c t="s" r="G917" s="4">
        <v>1</v>
      </c>
    </row>
    <row r="918">
      <c t="s" r="A918" s="4">
        <v>1</v>
      </c>
      <c t="s" r="B918" s="5">
        <v>1</v>
      </c>
      <c t="s" r="C918" s="4">
        <v>34</v>
      </c>
      <c t="s" r="D918" s="4">
        <v>1</v>
      </c>
      <c t="s" r="E918" s="4">
        <v>1</v>
      </c>
      <c t="s" r="F918" s="4">
        <v>1</v>
      </c>
      <c t="s" r="G918" s="4">
        <v>1</v>
      </c>
    </row>
    <row r="919">
      <c t="s" r="A919" s="4">
        <v>1</v>
      </c>
      <c t="s" r="B919" s="5">
        <v>1</v>
      </c>
      <c t="s" r="C919" s="4">
        <v>775</v>
      </c>
      <c t="s" r="D919" s="4">
        <v>1</v>
      </c>
      <c t="s" r="E919" s="4">
        <v>1</v>
      </c>
      <c t="s" r="F919" s="4">
        <v>1</v>
      </c>
      <c t="s" r="G919" s="4">
        <v>1</v>
      </c>
    </row>
    <row r="920">
      <c t="s" r="A920" s="4">
        <v>1</v>
      </c>
      <c t="s" r="B920" s="5">
        <v>1</v>
      </c>
      <c t="s" r="C920" s="8">
        <v>20</v>
      </c>
      <c t="s" r="D920" s="4">
        <v>1</v>
      </c>
      <c t="s" r="E920" s="4">
        <v>1</v>
      </c>
      <c t="s" r="F920" s="4">
        <v>1</v>
      </c>
      <c t="s" r="G920" s="4">
        <v>1</v>
      </c>
    </row>
    <row r="921">
      <c t="s" r="A921" s="4">
        <v>1</v>
      </c>
      <c t="s" r="B921" s="5">
        <v>1</v>
      </c>
      <c t="s" r="C921" s="10">
        <v>1</v>
      </c>
      <c t="s" r="D921" s="11">
        <v>144</v>
      </c>
      <c r="E921" s="12">
        <v>12</v>
      </c>
      <c t="s" r="F921" s="13">
        <v>1</v>
      </c>
      <c t="str" r="G921" s="14">
        <f>IF(F921="",0,E921*F921)</f>
        <v/>
      </c>
    </row>
    <row r="922">
      <c t="s" r="A922" s="4">
        <v>1</v>
      </c>
      <c t="s" r="B922" s="5">
        <v>1</v>
      </c>
      <c t="s" r="C922" s="4">
        <v>1</v>
      </c>
      <c t="s" r="D922" s="4">
        <v>1</v>
      </c>
      <c t="s" r="E922" s="4">
        <v>1</v>
      </c>
      <c t="s" r="F922" s="4">
        <v>1</v>
      </c>
      <c t="s" r="G922" s="4">
        <v>1</v>
      </c>
    </row>
    <row r="923">
      <c t="s" r="A923" s="2">
        <v>776</v>
      </c>
      <c t="s" r="B923" s="6">
        <v>777</v>
      </c>
      <c t="s" r="C923" s="9">
        <v>778</v>
      </c>
      <c t="s" r="D923" s="4">
        <v>1</v>
      </c>
      <c t="s" r="E923" s="4">
        <v>1</v>
      </c>
      <c t="s" r="F923" s="4">
        <v>1</v>
      </c>
      <c t="s" r="G923" s="4">
        <v>1</v>
      </c>
    </row>
    <row r="924">
      <c t="s" r="A924" s="4">
        <v>1</v>
      </c>
      <c t="s" r="B924" s="5">
        <v>1</v>
      </c>
      <c t="s" r="C924" s="9">
        <v>779</v>
      </c>
      <c t="s" r="D924" s="4">
        <v>1</v>
      </c>
      <c t="s" r="E924" s="4">
        <v>1</v>
      </c>
      <c t="s" r="F924" s="4">
        <v>1</v>
      </c>
      <c t="s" r="G924" s="4">
        <v>1</v>
      </c>
    </row>
    <row r="925">
      <c t="s" r="A925" s="4">
        <v>1</v>
      </c>
      <c t="s" r="B925" s="5">
        <v>1</v>
      </c>
      <c t="s" r="C925" s="4">
        <v>780</v>
      </c>
      <c t="s" r="D925" s="4">
        <v>1</v>
      </c>
      <c t="s" r="E925" s="4">
        <v>1</v>
      </c>
      <c t="s" r="F925" s="4">
        <v>1</v>
      </c>
      <c t="s" r="G925" s="4">
        <v>1</v>
      </c>
    </row>
    <row r="926">
      <c t="s" r="A926" s="4">
        <v>1</v>
      </c>
      <c t="s" r="B926" s="5">
        <v>1</v>
      </c>
      <c t="s" r="C926" s="4">
        <v>781</v>
      </c>
      <c t="s" r="D926" s="4">
        <v>1</v>
      </c>
      <c t="s" r="E926" s="4">
        <v>1</v>
      </c>
      <c t="s" r="F926" s="4">
        <v>1</v>
      </c>
      <c t="s" r="G926" s="4">
        <v>1</v>
      </c>
    </row>
    <row r="927">
      <c t="s" r="A927" s="4">
        <v>1</v>
      </c>
      <c t="s" r="B927" s="5">
        <v>1</v>
      </c>
      <c t="s" r="C927" s="4">
        <v>782</v>
      </c>
      <c t="s" r="D927" s="4">
        <v>1</v>
      </c>
      <c t="s" r="E927" s="4">
        <v>1</v>
      </c>
      <c t="s" r="F927" s="4">
        <v>1</v>
      </c>
      <c t="s" r="G927" s="4">
        <v>1</v>
      </c>
    </row>
    <row r="928">
      <c t="s" r="A928" s="4">
        <v>1</v>
      </c>
      <c t="s" r="B928" s="5">
        <v>1</v>
      </c>
      <c t="s" r="C928" s="4">
        <v>34</v>
      </c>
      <c t="s" r="D928" s="4">
        <v>1</v>
      </c>
      <c t="s" r="E928" s="4">
        <v>1</v>
      </c>
      <c t="s" r="F928" s="4">
        <v>1</v>
      </c>
      <c t="s" r="G928" s="4">
        <v>1</v>
      </c>
    </row>
    <row r="929">
      <c t="s" r="A929" s="4">
        <v>1</v>
      </c>
      <c t="s" r="B929" s="5">
        <v>1</v>
      </c>
      <c t="s" r="C929" s="4">
        <v>783</v>
      </c>
      <c t="s" r="D929" s="4">
        <v>1</v>
      </c>
      <c t="s" r="E929" s="4">
        <v>1</v>
      </c>
      <c t="s" r="F929" s="4">
        <v>1</v>
      </c>
      <c t="s" r="G929" s="4">
        <v>1</v>
      </c>
    </row>
    <row r="930">
      <c t="s" r="A930" s="4">
        <v>1</v>
      </c>
      <c t="s" r="B930" s="5">
        <v>1</v>
      </c>
      <c t="s" r="C930" s="8">
        <v>20</v>
      </c>
      <c t="s" r="D930" s="4">
        <v>1</v>
      </c>
      <c t="s" r="E930" s="4">
        <v>1</v>
      </c>
      <c t="s" r="F930" s="4">
        <v>1</v>
      </c>
      <c t="s" r="G930" s="4">
        <v>1</v>
      </c>
    </row>
    <row r="931">
      <c t="s" r="A931" s="4">
        <v>1</v>
      </c>
      <c t="s" r="B931" s="5">
        <v>1</v>
      </c>
      <c t="s" r="C931" s="10">
        <v>1</v>
      </c>
      <c t="s" r="D931" s="11">
        <v>144</v>
      </c>
      <c r="E931" s="12">
        <v>31</v>
      </c>
      <c t="s" r="F931" s="13">
        <v>1</v>
      </c>
      <c t="str" r="G931" s="14">
        <f>IF(F931="",0,E931*F931)</f>
        <v/>
      </c>
    </row>
    <row r="932">
      <c t="s" r="A932" s="4">
        <v>1</v>
      </c>
      <c t="s" r="B932" s="5">
        <v>1</v>
      </c>
      <c t="s" r="C932" s="4">
        <v>1</v>
      </c>
      <c t="s" r="D932" s="4">
        <v>1</v>
      </c>
      <c t="s" r="E932" s="4">
        <v>1</v>
      </c>
      <c t="s" r="F932" s="4">
        <v>1</v>
      </c>
      <c t="s" r="G932" s="4">
        <v>1</v>
      </c>
    </row>
    <row r="933">
      <c t="s" r="A933" s="2">
        <v>784</v>
      </c>
      <c t="s" r="B933" s="6">
        <v>785</v>
      </c>
      <c t="s" r="C933" s="9">
        <v>786</v>
      </c>
      <c t="s" r="D933" s="4">
        <v>1</v>
      </c>
      <c t="s" r="E933" s="4">
        <v>1</v>
      </c>
      <c t="s" r="F933" s="4">
        <v>1</v>
      </c>
      <c t="s" r="G933" s="4">
        <v>1</v>
      </c>
    </row>
    <row r="934">
      <c t="s" r="A934" s="4">
        <v>1</v>
      </c>
      <c t="s" r="B934" s="5">
        <v>1</v>
      </c>
      <c t="s" r="C934" s="9">
        <v>787</v>
      </c>
      <c t="s" r="D934" s="4">
        <v>1</v>
      </c>
      <c t="s" r="E934" s="4">
        <v>1</v>
      </c>
      <c t="s" r="F934" s="4">
        <v>1</v>
      </c>
      <c t="s" r="G934" s="4">
        <v>1</v>
      </c>
    </row>
    <row r="935">
      <c t="s" r="A935" s="4">
        <v>1</v>
      </c>
      <c t="s" r="B935" s="5">
        <v>1</v>
      </c>
      <c t="s" r="C935" s="4">
        <v>788</v>
      </c>
      <c t="s" r="D935" s="4">
        <v>1</v>
      </c>
      <c t="s" r="E935" s="4">
        <v>1</v>
      </c>
      <c t="s" r="F935" s="4">
        <v>1</v>
      </c>
      <c t="s" r="G935" s="4">
        <v>1</v>
      </c>
    </row>
    <row r="936">
      <c t="s" r="A936" s="4">
        <v>1</v>
      </c>
      <c t="s" r="B936" s="5">
        <v>1</v>
      </c>
      <c t="s" r="C936" s="4">
        <v>789</v>
      </c>
      <c t="s" r="D936" s="4">
        <v>1</v>
      </c>
      <c t="s" r="E936" s="4">
        <v>1</v>
      </c>
      <c t="s" r="F936" s="4">
        <v>1</v>
      </c>
      <c t="s" r="G936" s="4">
        <v>1</v>
      </c>
    </row>
    <row r="937">
      <c t="s" r="A937" s="4">
        <v>1</v>
      </c>
      <c t="s" r="B937" s="5">
        <v>1</v>
      </c>
      <c t="s" r="C937" s="8">
        <v>20</v>
      </c>
      <c t="s" r="D937" s="4">
        <v>1</v>
      </c>
      <c t="s" r="E937" s="4">
        <v>1</v>
      </c>
      <c t="s" r="F937" s="4">
        <v>1</v>
      </c>
      <c t="s" r="G937" s="4">
        <v>1</v>
      </c>
    </row>
    <row r="938">
      <c t="s" r="A938" s="4">
        <v>1</v>
      </c>
      <c t="s" r="B938" s="5">
        <v>1</v>
      </c>
      <c t="s" r="C938" s="4">
        <v>1</v>
      </c>
      <c t="s" r="D938" s="4">
        <v>1</v>
      </c>
      <c t="s" r="E938" s="4">
        <v>1</v>
      </c>
      <c t="s" r="F938" s="4">
        <v>1</v>
      </c>
      <c t="s" r="G938" s="4">
        <v>1</v>
      </c>
    </row>
    <row r="939">
      <c t="s" r="A939" s="2">
        <v>790</v>
      </c>
      <c t="s" r="B939" s="6">
        <v>791</v>
      </c>
      <c t="s" r="C939" s="9">
        <v>792</v>
      </c>
      <c t="s" r="D939" s="4">
        <v>1</v>
      </c>
      <c t="s" r="E939" s="4">
        <v>1</v>
      </c>
      <c t="s" r="F939" s="4">
        <v>1</v>
      </c>
      <c t="s" r="G939" s="4">
        <v>1</v>
      </c>
    </row>
    <row r="940">
      <c t="s" r="A940" s="4">
        <v>1</v>
      </c>
      <c t="s" r="B940" s="5">
        <v>1</v>
      </c>
      <c t="s" r="C940" s="9">
        <v>793</v>
      </c>
      <c t="s" r="D940" s="4">
        <v>1</v>
      </c>
      <c t="s" r="E940" s="4">
        <v>1</v>
      </c>
      <c t="s" r="F940" s="4">
        <v>1</v>
      </c>
      <c t="s" r="G940" s="4">
        <v>1</v>
      </c>
    </row>
    <row r="941">
      <c t="s" r="A941" s="4">
        <v>1</v>
      </c>
      <c t="s" r="B941" s="5">
        <v>1</v>
      </c>
      <c t="s" r="C941" s="4">
        <v>794</v>
      </c>
      <c t="s" r="D941" s="4">
        <v>1</v>
      </c>
      <c t="s" r="E941" s="4">
        <v>1</v>
      </c>
      <c t="s" r="F941" s="4">
        <v>1</v>
      </c>
      <c t="s" r="G941" s="4">
        <v>1</v>
      </c>
    </row>
    <row r="942">
      <c t="s" r="A942" s="4">
        <v>1</v>
      </c>
      <c t="s" r="B942" s="5">
        <v>1</v>
      </c>
      <c t="s" r="C942" s="4">
        <v>795</v>
      </c>
      <c t="s" r="D942" s="4">
        <v>1</v>
      </c>
      <c t="s" r="E942" s="4">
        <v>1</v>
      </c>
      <c t="s" r="F942" s="4">
        <v>1</v>
      </c>
      <c t="s" r="G942" s="4">
        <v>1</v>
      </c>
    </row>
    <row r="943">
      <c t="s" r="A943" s="4">
        <v>1</v>
      </c>
      <c t="s" r="B943" s="5">
        <v>1</v>
      </c>
      <c t="s" r="C943" s="4">
        <v>34</v>
      </c>
      <c t="s" r="D943" s="4">
        <v>1</v>
      </c>
      <c t="s" r="E943" s="4">
        <v>1</v>
      </c>
      <c t="s" r="F943" s="4">
        <v>1</v>
      </c>
      <c t="s" r="G943" s="4">
        <v>1</v>
      </c>
    </row>
    <row r="944">
      <c t="s" r="A944" s="4">
        <v>1</v>
      </c>
      <c t="s" r="B944" s="5">
        <v>1</v>
      </c>
      <c t="s" r="C944" s="4">
        <v>775</v>
      </c>
      <c t="s" r="D944" s="4">
        <v>1</v>
      </c>
      <c t="s" r="E944" s="4">
        <v>1</v>
      </c>
      <c t="s" r="F944" s="4">
        <v>1</v>
      </c>
      <c t="s" r="G944" s="4">
        <v>1</v>
      </c>
    </row>
    <row r="945">
      <c t="s" r="A945" s="4">
        <v>1</v>
      </c>
      <c t="s" r="B945" s="5">
        <v>1</v>
      </c>
      <c t="s" r="C945" s="8">
        <v>20</v>
      </c>
      <c t="s" r="D945" s="4">
        <v>1</v>
      </c>
      <c t="s" r="E945" s="4">
        <v>1</v>
      </c>
      <c t="s" r="F945" s="4">
        <v>1</v>
      </c>
      <c t="s" r="G945" s="4">
        <v>1</v>
      </c>
    </row>
    <row r="946">
      <c t="s" r="A946" s="4">
        <v>1</v>
      </c>
      <c t="s" r="B946" s="5">
        <v>1</v>
      </c>
      <c t="s" r="C946" s="10">
        <v>1</v>
      </c>
      <c t="s" r="D946" s="11">
        <v>144</v>
      </c>
      <c r="E946" s="12">
        <v>12</v>
      </c>
      <c t="s" r="F946" s="13">
        <v>1</v>
      </c>
      <c t="str" r="G946" s="14">
        <f>IF(F946="",0,E946*F946)</f>
        <v/>
      </c>
    </row>
    <row r="947">
      <c t="s" r="A947" s="4">
        <v>1</v>
      </c>
      <c t="s" r="B947" s="5">
        <v>1</v>
      </c>
      <c t="s" r="C947" s="4">
        <v>1</v>
      </c>
      <c t="s" r="D947" s="4">
        <v>1</v>
      </c>
      <c t="s" r="E947" s="4">
        <v>1</v>
      </c>
      <c t="s" r="F947" s="4">
        <v>1</v>
      </c>
      <c t="s" r="G947" s="4">
        <v>1</v>
      </c>
    </row>
    <row r="948">
      <c t="s" r="A948" s="2">
        <v>796</v>
      </c>
      <c t="s" r="B948" s="6">
        <v>797</v>
      </c>
      <c t="s" r="C948" s="9">
        <v>798</v>
      </c>
      <c t="s" r="D948" s="4">
        <v>1</v>
      </c>
      <c t="s" r="E948" s="4">
        <v>1</v>
      </c>
      <c t="s" r="F948" s="4">
        <v>1</v>
      </c>
      <c t="s" r="G948" s="4">
        <v>1</v>
      </c>
    </row>
    <row r="949">
      <c t="s" r="A949" s="4">
        <v>1</v>
      </c>
      <c t="s" r="B949" s="5">
        <v>1</v>
      </c>
      <c t="s" r="C949" s="9">
        <v>799</v>
      </c>
      <c t="s" r="D949" s="4">
        <v>1</v>
      </c>
      <c t="s" r="E949" s="4">
        <v>1</v>
      </c>
      <c t="s" r="F949" s="4">
        <v>1</v>
      </c>
      <c t="s" r="G949" s="4">
        <v>1</v>
      </c>
    </row>
    <row r="950">
      <c t="s" r="A950" s="4">
        <v>1</v>
      </c>
      <c t="s" r="B950" s="5">
        <v>1</v>
      </c>
      <c t="s" r="C950" s="4">
        <v>800</v>
      </c>
      <c t="s" r="D950" s="4">
        <v>1</v>
      </c>
      <c t="s" r="E950" s="4">
        <v>1</v>
      </c>
      <c t="s" r="F950" s="4">
        <v>1</v>
      </c>
      <c t="s" r="G950" s="4">
        <v>1</v>
      </c>
    </row>
    <row r="951">
      <c t="s" r="A951" s="4">
        <v>1</v>
      </c>
      <c t="s" r="B951" s="5">
        <v>1</v>
      </c>
      <c t="s" r="C951" s="8">
        <v>20</v>
      </c>
      <c t="s" r="D951" s="4">
        <v>1</v>
      </c>
      <c t="s" r="E951" s="4">
        <v>1</v>
      </c>
      <c t="s" r="F951" s="4">
        <v>1</v>
      </c>
      <c t="s" r="G951" s="4">
        <v>1</v>
      </c>
    </row>
    <row r="952">
      <c t="s" r="A952" s="4">
        <v>1</v>
      </c>
      <c t="s" r="B952" s="5">
        <v>1</v>
      </c>
      <c t="s" r="C952" s="4">
        <v>1</v>
      </c>
      <c t="s" r="D952" s="4">
        <v>1</v>
      </c>
      <c t="s" r="E952" s="4">
        <v>1</v>
      </c>
      <c t="s" r="F952" s="4">
        <v>1</v>
      </c>
      <c t="s" r="G952" s="4">
        <v>1</v>
      </c>
    </row>
    <row r="953">
      <c t="s" r="A953" s="2">
        <v>801</v>
      </c>
      <c t="s" r="B953" s="6">
        <v>802</v>
      </c>
      <c t="s" r="C953" s="9">
        <v>803</v>
      </c>
      <c t="s" r="D953" s="4">
        <v>1</v>
      </c>
      <c t="s" r="E953" s="4">
        <v>1</v>
      </c>
      <c t="s" r="F953" s="4">
        <v>1</v>
      </c>
      <c t="s" r="G953" s="4">
        <v>1</v>
      </c>
    </row>
    <row r="954">
      <c t="s" r="A954" s="4">
        <v>1</v>
      </c>
      <c t="s" r="B954" s="5">
        <v>1</v>
      </c>
      <c t="s" r="C954" s="9">
        <v>804</v>
      </c>
      <c t="s" r="D954" s="4">
        <v>1</v>
      </c>
      <c t="s" r="E954" s="4">
        <v>1</v>
      </c>
      <c t="s" r="F954" s="4">
        <v>1</v>
      </c>
      <c t="s" r="G954" s="4">
        <v>1</v>
      </c>
    </row>
    <row r="955">
      <c t="s" r="A955" s="4">
        <v>1</v>
      </c>
      <c t="s" r="B955" s="5">
        <v>1</v>
      </c>
      <c t="s" r="C955" s="4">
        <v>805</v>
      </c>
      <c t="s" r="D955" s="4">
        <v>1</v>
      </c>
      <c t="s" r="E955" s="4">
        <v>1</v>
      </c>
      <c t="s" r="F955" s="4">
        <v>1</v>
      </c>
      <c t="s" r="G955" s="4">
        <v>1</v>
      </c>
    </row>
    <row r="956">
      <c t="s" r="A956" s="4">
        <v>1</v>
      </c>
      <c t="s" r="B956" s="5">
        <v>1</v>
      </c>
      <c t="s" r="C956" s="4">
        <v>806</v>
      </c>
      <c t="s" r="D956" s="4">
        <v>1</v>
      </c>
      <c t="s" r="E956" s="4">
        <v>1</v>
      </c>
      <c t="s" r="F956" s="4">
        <v>1</v>
      </c>
      <c t="s" r="G956" s="4">
        <v>1</v>
      </c>
    </row>
    <row r="957">
      <c t="s" r="A957" s="4">
        <v>1</v>
      </c>
      <c t="s" r="B957" s="5">
        <v>1</v>
      </c>
      <c t="s" r="C957" s="8">
        <v>20</v>
      </c>
      <c t="s" r="D957" s="4">
        <v>1</v>
      </c>
      <c t="s" r="E957" s="4">
        <v>1</v>
      </c>
      <c t="s" r="F957" s="4">
        <v>1</v>
      </c>
      <c t="s" r="G957" s="4">
        <v>1</v>
      </c>
    </row>
    <row r="958">
      <c t="s" r="A958" s="4">
        <v>1</v>
      </c>
      <c t="s" r="B958" s="5">
        <v>1</v>
      </c>
      <c t="s" r="C958" s="4">
        <v>1</v>
      </c>
      <c t="s" r="D958" s="4">
        <v>1</v>
      </c>
      <c t="s" r="E958" s="4">
        <v>1</v>
      </c>
      <c t="s" r="F958" s="4">
        <v>1</v>
      </c>
      <c t="s" r="G958" s="4">
        <v>1</v>
      </c>
    </row>
    <row r="959">
      <c t="s" r="A959" s="2">
        <v>807</v>
      </c>
      <c t="s" r="B959" s="6">
        <v>808</v>
      </c>
      <c t="s" r="C959" s="9">
        <v>809</v>
      </c>
      <c t="s" r="D959" s="4">
        <v>1</v>
      </c>
      <c t="s" r="E959" s="4">
        <v>1</v>
      </c>
      <c t="s" r="F959" s="4">
        <v>1</v>
      </c>
      <c t="s" r="G959" s="4">
        <v>1</v>
      </c>
    </row>
    <row r="960">
      <c t="s" r="A960" s="4">
        <v>1</v>
      </c>
      <c t="s" r="B960" s="5">
        <v>1</v>
      </c>
      <c t="s" r="C960" s="9">
        <v>810</v>
      </c>
      <c t="s" r="D960" s="4">
        <v>1</v>
      </c>
      <c t="s" r="E960" s="4">
        <v>1</v>
      </c>
      <c t="s" r="F960" s="4">
        <v>1</v>
      </c>
      <c t="s" r="G960" s="4">
        <v>1</v>
      </c>
    </row>
    <row r="961">
      <c t="s" r="A961" s="4">
        <v>1</v>
      </c>
      <c t="s" r="B961" s="5">
        <v>1</v>
      </c>
      <c t="s" r="C961" s="4">
        <v>811</v>
      </c>
      <c t="s" r="D961" s="4">
        <v>1</v>
      </c>
      <c t="s" r="E961" s="4">
        <v>1</v>
      </c>
      <c t="s" r="F961" s="4">
        <v>1</v>
      </c>
      <c t="s" r="G961" s="4">
        <v>1</v>
      </c>
    </row>
    <row r="962">
      <c t="s" r="A962" s="4">
        <v>1</v>
      </c>
      <c t="s" r="B962" s="5">
        <v>1</v>
      </c>
      <c t="s" r="C962" s="4">
        <v>34</v>
      </c>
      <c t="s" r="D962" s="4">
        <v>1</v>
      </c>
      <c t="s" r="E962" s="4">
        <v>1</v>
      </c>
      <c t="s" r="F962" s="4">
        <v>1</v>
      </c>
      <c t="s" r="G962" s="4">
        <v>1</v>
      </c>
    </row>
    <row r="963">
      <c t="s" r="A963" s="4">
        <v>1</v>
      </c>
      <c t="s" r="B963" s="5">
        <v>1</v>
      </c>
      <c t="s" r="C963" s="4">
        <v>812</v>
      </c>
      <c t="s" r="D963" s="4">
        <v>1</v>
      </c>
      <c t="s" r="E963" s="4">
        <v>1</v>
      </c>
      <c t="s" r="F963" s="4">
        <v>1</v>
      </c>
      <c t="s" r="G963" s="4">
        <v>1</v>
      </c>
    </row>
    <row r="964">
      <c t="s" r="A964" s="4">
        <v>1</v>
      </c>
      <c t="s" r="B964" s="5">
        <v>1</v>
      </c>
      <c t="s" r="C964" s="8">
        <v>20</v>
      </c>
      <c t="s" r="D964" s="4">
        <v>1</v>
      </c>
      <c t="s" r="E964" s="4">
        <v>1</v>
      </c>
      <c t="s" r="F964" s="4">
        <v>1</v>
      </c>
      <c t="s" r="G964" s="4">
        <v>1</v>
      </c>
    </row>
    <row r="965">
      <c t="s" r="A965" s="4">
        <v>1</v>
      </c>
      <c t="s" r="B965" s="5">
        <v>1</v>
      </c>
      <c t="s" r="C965" s="10">
        <v>1</v>
      </c>
      <c t="s" r="D965" s="11">
        <v>191</v>
      </c>
      <c r="E965" s="12">
        <v>10</v>
      </c>
      <c t="s" r="F965" s="13">
        <v>1</v>
      </c>
      <c t="str" r="G965" s="14">
        <f>IF(F965="",0,E965*F965)</f>
        <v/>
      </c>
    </row>
    <row r="966">
      <c t="s" r="A966" s="4">
        <v>1</v>
      </c>
      <c t="s" r="B966" s="5">
        <v>1</v>
      </c>
      <c t="s" r="C966" s="4">
        <v>1</v>
      </c>
      <c t="s" r="D966" s="4">
        <v>1</v>
      </c>
      <c t="s" r="E966" s="4">
        <v>1</v>
      </c>
      <c t="s" r="F966" s="4">
        <v>1</v>
      </c>
      <c t="s" r="G966" s="4">
        <v>1</v>
      </c>
    </row>
    <row r="967">
      <c t="s" r="A967" s="2">
        <v>813</v>
      </c>
      <c t="s" r="B967" s="6">
        <v>814</v>
      </c>
      <c t="s" r="C967" s="9">
        <v>815</v>
      </c>
      <c t="s" r="D967" s="4">
        <v>1</v>
      </c>
      <c t="s" r="E967" s="4">
        <v>1</v>
      </c>
      <c t="s" r="F967" s="4">
        <v>1</v>
      </c>
      <c t="s" r="G967" s="4">
        <v>1</v>
      </c>
    </row>
    <row r="968">
      <c t="s" r="A968" s="4">
        <v>1</v>
      </c>
      <c t="s" r="B968" s="5">
        <v>1</v>
      </c>
      <c t="s" r="C968" s="9">
        <v>816</v>
      </c>
      <c t="s" r="D968" s="4">
        <v>1</v>
      </c>
      <c t="s" r="E968" s="4">
        <v>1</v>
      </c>
      <c t="s" r="F968" s="4">
        <v>1</v>
      </c>
      <c t="s" r="G968" s="4">
        <v>1</v>
      </c>
    </row>
    <row r="969">
      <c t="s" r="A969" s="4">
        <v>1</v>
      </c>
      <c t="s" r="B969" s="5">
        <v>1</v>
      </c>
      <c t="s" r="C969" s="4">
        <v>1</v>
      </c>
      <c t="s" r="D969" s="4">
        <v>1</v>
      </c>
      <c t="s" r="E969" s="4">
        <v>1</v>
      </c>
      <c t="s" r="F969" s="4">
        <v>1</v>
      </c>
      <c t="s" r="G969" s="4">
        <v>1</v>
      </c>
    </row>
    <row r="970">
      <c t="s" r="A970" s="2">
        <v>817</v>
      </c>
      <c t="s" r="B970" s="6">
        <v>818</v>
      </c>
      <c t="s" r="C970" s="9">
        <v>819</v>
      </c>
      <c t="s" r="D970" s="4">
        <v>1</v>
      </c>
      <c t="s" r="E970" s="4">
        <v>1</v>
      </c>
      <c t="s" r="F970" s="4">
        <v>1</v>
      </c>
      <c t="s" r="G970" s="4">
        <v>1</v>
      </c>
    </row>
    <row r="971">
      <c t="s" r="A971" s="4">
        <v>1</v>
      </c>
      <c t="s" r="B971" s="5">
        <v>1</v>
      </c>
      <c t="s" r="C971" s="9">
        <v>820</v>
      </c>
      <c t="s" r="D971" s="4">
        <v>1</v>
      </c>
      <c t="s" r="E971" s="4">
        <v>1</v>
      </c>
      <c t="s" r="F971" s="4">
        <v>1</v>
      </c>
      <c t="s" r="G971" s="4">
        <v>1</v>
      </c>
    </row>
    <row r="972">
      <c t="s" r="A972" s="4">
        <v>1</v>
      </c>
      <c t="s" r="B972" s="5">
        <v>1</v>
      </c>
      <c t="s" r="C972" s="4">
        <v>821</v>
      </c>
      <c t="s" r="D972" s="4">
        <v>1</v>
      </c>
      <c t="s" r="E972" s="4">
        <v>1</v>
      </c>
      <c t="s" r="F972" s="4">
        <v>1</v>
      </c>
      <c t="s" r="G972" s="4">
        <v>1</v>
      </c>
    </row>
    <row r="973">
      <c t="s" r="A973" s="4">
        <v>1</v>
      </c>
      <c t="s" r="B973" s="5">
        <v>1</v>
      </c>
      <c t="s" r="C973" s="8">
        <v>20</v>
      </c>
      <c t="s" r="D973" s="4">
        <v>1</v>
      </c>
      <c t="s" r="E973" s="4">
        <v>1</v>
      </c>
      <c t="s" r="F973" s="4">
        <v>1</v>
      </c>
      <c t="s" r="G973" s="4">
        <v>1</v>
      </c>
    </row>
    <row r="974">
      <c t="s" r="A974" s="4">
        <v>1</v>
      </c>
      <c t="s" r="B974" s="5">
        <v>1</v>
      </c>
      <c t="s" r="C974" s="4">
        <v>1</v>
      </c>
      <c t="s" r="D974" s="4">
        <v>1</v>
      </c>
      <c t="s" r="E974" s="4">
        <v>1</v>
      </c>
      <c t="s" r="F974" s="4">
        <v>1</v>
      </c>
      <c t="s" r="G974" s="4">
        <v>1</v>
      </c>
    </row>
    <row r="975">
      <c t="s" r="A975" s="2">
        <v>822</v>
      </c>
      <c t="s" r="B975" s="6">
        <v>823</v>
      </c>
      <c t="s" r="C975" s="9">
        <v>824</v>
      </c>
      <c t="s" r="D975" s="4">
        <v>1</v>
      </c>
      <c t="s" r="E975" s="4">
        <v>1</v>
      </c>
      <c t="s" r="F975" s="4">
        <v>1</v>
      </c>
      <c t="s" r="G975" s="4">
        <v>1</v>
      </c>
    </row>
    <row r="976">
      <c t="s" r="A976" s="4">
        <v>1</v>
      </c>
      <c t="s" r="B976" s="5">
        <v>1</v>
      </c>
      <c t="s" r="C976" s="9">
        <v>30</v>
      </c>
      <c t="s" r="D976" s="4">
        <v>1</v>
      </c>
      <c t="s" r="E976" s="4">
        <v>1</v>
      </c>
      <c t="s" r="F976" s="4">
        <v>1</v>
      </c>
      <c t="s" r="G976" s="4">
        <v>1</v>
      </c>
    </row>
    <row r="977">
      <c t="s" r="A977" s="4">
        <v>1</v>
      </c>
      <c t="s" r="B977" s="5">
        <v>1</v>
      </c>
      <c t="s" r="C977" s="4">
        <v>825</v>
      </c>
      <c t="s" r="D977" s="4">
        <v>1</v>
      </c>
      <c t="s" r="E977" s="4">
        <v>1</v>
      </c>
      <c t="s" r="F977" s="4">
        <v>1</v>
      </c>
      <c t="s" r="G977" s="4">
        <v>1</v>
      </c>
    </row>
    <row r="978">
      <c t="s" r="A978" s="4">
        <v>1</v>
      </c>
      <c t="s" r="B978" s="5">
        <v>1</v>
      </c>
      <c t="s" r="C978" s="8">
        <v>20</v>
      </c>
      <c t="s" r="D978" s="4">
        <v>1</v>
      </c>
      <c t="s" r="E978" s="4">
        <v>1</v>
      </c>
      <c t="s" r="F978" s="4">
        <v>1</v>
      </c>
      <c t="s" r="G978" s="4">
        <v>1</v>
      </c>
    </row>
    <row r="979">
      <c t="s" r="A979" s="4">
        <v>1</v>
      </c>
      <c t="s" r="B979" s="5">
        <v>1</v>
      </c>
      <c t="s" r="C979" s="4">
        <v>1</v>
      </c>
      <c t="s" r="D979" s="4">
        <v>1</v>
      </c>
      <c t="s" r="E979" s="4">
        <v>1</v>
      </c>
      <c t="s" r="F979" s="4">
        <v>1</v>
      </c>
      <c t="s" r="G979" s="4">
        <v>1</v>
      </c>
    </row>
    <row r="980">
      <c t="s" r="A980" s="2">
        <v>826</v>
      </c>
      <c t="s" r="B980" s="6">
        <v>827</v>
      </c>
      <c t="s" r="C980" s="9">
        <v>828</v>
      </c>
      <c t="s" r="D980" s="4">
        <v>1</v>
      </c>
      <c t="s" r="E980" s="4">
        <v>1</v>
      </c>
      <c t="s" r="F980" s="4">
        <v>1</v>
      </c>
      <c t="s" r="G980" s="4">
        <v>1</v>
      </c>
    </row>
    <row r="981">
      <c t="s" r="A981" s="4">
        <v>1</v>
      </c>
      <c t="s" r="B981" s="5">
        <v>1</v>
      </c>
      <c t="s" r="C981" s="9">
        <v>829</v>
      </c>
      <c t="s" r="D981" s="4">
        <v>1</v>
      </c>
      <c t="s" r="E981" s="4">
        <v>1</v>
      </c>
      <c t="s" r="F981" s="4">
        <v>1</v>
      </c>
      <c t="s" r="G981" s="4">
        <v>1</v>
      </c>
    </row>
    <row r="982">
      <c t="s" r="A982" s="4">
        <v>1</v>
      </c>
      <c t="s" r="B982" s="5">
        <v>1</v>
      </c>
      <c t="s" r="C982" s="4">
        <v>830</v>
      </c>
      <c t="s" r="D982" s="4">
        <v>1</v>
      </c>
      <c t="s" r="E982" s="4">
        <v>1</v>
      </c>
      <c t="s" r="F982" s="4">
        <v>1</v>
      </c>
      <c t="s" r="G982" s="4">
        <v>1</v>
      </c>
    </row>
    <row r="983">
      <c t="s" r="A983" s="4">
        <v>1</v>
      </c>
      <c t="s" r="B983" s="5">
        <v>1</v>
      </c>
      <c t="s" r="C983" s="4">
        <v>831</v>
      </c>
      <c t="s" r="D983" s="4">
        <v>1</v>
      </c>
      <c t="s" r="E983" s="4">
        <v>1</v>
      </c>
      <c t="s" r="F983" s="4">
        <v>1</v>
      </c>
      <c t="s" r="G983" s="4">
        <v>1</v>
      </c>
    </row>
    <row r="984">
      <c t="s" r="A984" s="4">
        <v>1</v>
      </c>
      <c t="s" r="B984" s="5">
        <v>1</v>
      </c>
      <c t="s" r="C984" s="4">
        <v>34</v>
      </c>
      <c t="s" r="D984" s="4">
        <v>1</v>
      </c>
      <c t="s" r="E984" s="4">
        <v>1</v>
      </c>
      <c t="s" r="F984" s="4">
        <v>1</v>
      </c>
      <c t="s" r="G984" s="4">
        <v>1</v>
      </c>
    </row>
    <row r="985">
      <c t="s" r="A985" s="4">
        <v>1</v>
      </c>
      <c t="s" r="B985" s="5">
        <v>1</v>
      </c>
      <c t="s" r="C985" s="4">
        <v>832</v>
      </c>
      <c t="s" r="D985" s="4">
        <v>1</v>
      </c>
      <c t="s" r="E985" s="4">
        <v>1</v>
      </c>
      <c t="s" r="F985" s="4">
        <v>1</v>
      </c>
      <c t="s" r="G985" s="4">
        <v>1</v>
      </c>
    </row>
    <row r="986">
      <c t="s" r="A986" s="4">
        <v>1</v>
      </c>
      <c t="s" r="B986" s="5">
        <v>1</v>
      </c>
      <c t="s" r="C986" s="8">
        <v>20</v>
      </c>
      <c t="s" r="D986" s="4">
        <v>1</v>
      </c>
      <c t="s" r="E986" s="4">
        <v>1</v>
      </c>
      <c t="s" r="F986" s="4">
        <v>1</v>
      </c>
      <c t="s" r="G986" s="4">
        <v>1</v>
      </c>
    </row>
    <row r="987">
      <c t="s" r="A987" s="4">
        <v>1</v>
      </c>
      <c t="s" r="B987" s="5">
        <v>1</v>
      </c>
      <c t="s" r="C987" s="10">
        <v>1</v>
      </c>
      <c t="s" r="D987" s="11">
        <v>191</v>
      </c>
      <c r="E987" s="12">
        <v>6</v>
      </c>
      <c t="s" r="F987" s="13">
        <v>1</v>
      </c>
      <c t="str" r="G987" s="14">
        <f>IF(F987="",0,E987*F987)</f>
        <v/>
      </c>
    </row>
    <row r="988">
      <c t="s" r="A988" s="4">
        <v>1</v>
      </c>
      <c t="s" r="B988" s="5">
        <v>1</v>
      </c>
      <c t="s" r="C988" s="4">
        <v>1</v>
      </c>
      <c t="s" r="D988" s="4">
        <v>1</v>
      </c>
      <c t="s" r="E988" s="4">
        <v>1</v>
      </c>
      <c t="s" r="F988" s="4">
        <v>1</v>
      </c>
      <c t="s" r="G988" s="4">
        <v>1</v>
      </c>
    </row>
    <row r="989">
      <c t="s" r="A989" s="4">
        <v>1</v>
      </c>
      <c t="s" r="B989" s="6">
        <v>833</v>
      </c>
      <c t="s" r="C989" s="7">
        <v>834</v>
      </c>
      <c t="s" r="D989" s="4">
        <v>1</v>
      </c>
      <c t="s" r="E989" s="4">
        <v>1</v>
      </c>
      <c t="s" r="F989" s="4">
        <v>1</v>
      </c>
      <c t="s" r="G989" s="4">
        <v>1</v>
      </c>
    </row>
    <row r="990">
      <c t="s" r="A990" s="4">
        <v>1</v>
      </c>
      <c t="s" r="B990" s="5">
        <v>1</v>
      </c>
      <c t="s" r="C990" s="4">
        <v>1</v>
      </c>
      <c t="s" r="D990" s="4">
        <v>1</v>
      </c>
      <c t="s" r="E990" s="4">
        <v>1</v>
      </c>
      <c t="s" r="F990" s="4">
        <v>1</v>
      </c>
      <c t="s" r="G990" s="4">
        <v>1</v>
      </c>
    </row>
    <row r="991">
      <c t="s" r="A991" s="2">
        <v>835</v>
      </c>
      <c t="s" r="B991" s="6">
        <v>836</v>
      </c>
      <c t="s" r="C991" s="9">
        <v>815</v>
      </c>
      <c t="s" r="D991" s="4">
        <v>1</v>
      </c>
      <c t="s" r="E991" s="4">
        <v>1</v>
      </c>
      <c t="s" r="F991" s="4">
        <v>1</v>
      </c>
      <c t="s" r="G991" s="4">
        <v>1</v>
      </c>
    </row>
    <row r="992">
      <c t="s" r="A992" s="4">
        <v>1</v>
      </c>
      <c t="s" r="B992" s="5">
        <v>1</v>
      </c>
      <c t="s" r="C992" s="9">
        <v>816</v>
      </c>
      <c t="s" r="D992" s="4">
        <v>1</v>
      </c>
      <c t="s" r="E992" s="4">
        <v>1</v>
      </c>
      <c t="s" r="F992" s="4">
        <v>1</v>
      </c>
      <c t="s" r="G992" s="4">
        <v>1</v>
      </c>
    </row>
    <row r="993">
      <c t="s" r="A993" s="4">
        <v>1</v>
      </c>
      <c t="s" r="B993" s="5">
        <v>1</v>
      </c>
      <c t="s" r="C993" s="4">
        <v>1</v>
      </c>
      <c t="s" r="D993" s="4">
        <v>1</v>
      </c>
      <c t="s" r="E993" s="4">
        <v>1</v>
      </c>
      <c t="s" r="F993" s="4">
        <v>1</v>
      </c>
      <c t="s" r="G993" s="4">
        <v>1</v>
      </c>
    </row>
    <row r="994">
      <c t="s" r="A994" s="2">
        <v>837</v>
      </c>
      <c t="s" r="B994" s="6">
        <v>838</v>
      </c>
      <c t="s" r="C994" s="9">
        <v>839</v>
      </c>
      <c t="s" r="D994" s="4">
        <v>1</v>
      </c>
      <c t="s" r="E994" s="4">
        <v>1</v>
      </c>
      <c t="s" r="F994" s="4">
        <v>1</v>
      </c>
      <c t="s" r="G994" s="4">
        <v>1</v>
      </c>
    </row>
    <row r="995">
      <c t="s" r="A995" s="4">
        <v>1</v>
      </c>
      <c t="s" r="B995" s="5">
        <v>1</v>
      </c>
      <c t="s" r="C995" s="9">
        <v>840</v>
      </c>
      <c t="s" r="D995" s="4">
        <v>1</v>
      </c>
      <c t="s" r="E995" s="4">
        <v>1</v>
      </c>
      <c t="s" r="F995" s="4">
        <v>1</v>
      </c>
      <c t="s" r="G995" s="4">
        <v>1</v>
      </c>
    </row>
    <row r="996">
      <c t="s" r="A996" s="4">
        <v>1</v>
      </c>
      <c t="s" r="B996" s="5">
        <v>1</v>
      </c>
      <c t="s" r="C996" s="4">
        <v>841</v>
      </c>
      <c t="s" r="D996" s="4">
        <v>1</v>
      </c>
      <c t="s" r="E996" s="4">
        <v>1</v>
      </c>
      <c t="s" r="F996" s="4">
        <v>1</v>
      </c>
      <c t="s" r="G996" s="4">
        <v>1</v>
      </c>
    </row>
    <row r="997">
      <c t="s" r="A997" s="4">
        <v>1</v>
      </c>
      <c t="s" r="B997" s="5">
        <v>1</v>
      </c>
      <c t="s" r="C997" s="4">
        <v>842</v>
      </c>
      <c t="s" r="D997" s="4">
        <v>1</v>
      </c>
      <c t="s" r="E997" s="4">
        <v>1</v>
      </c>
      <c t="s" r="F997" s="4">
        <v>1</v>
      </c>
      <c t="s" r="G997" s="4">
        <v>1</v>
      </c>
    </row>
    <row r="998">
      <c t="s" r="A998" s="4">
        <v>1</v>
      </c>
      <c t="s" r="B998" s="5">
        <v>1</v>
      </c>
      <c t="s" r="C998" s="4">
        <v>843</v>
      </c>
      <c t="s" r="D998" s="4">
        <v>1</v>
      </c>
      <c t="s" r="E998" s="4">
        <v>1</v>
      </c>
      <c t="s" r="F998" s="4">
        <v>1</v>
      </c>
      <c t="s" r="G998" s="4">
        <v>1</v>
      </c>
    </row>
    <row r="999">
      <c t="s" r="A999" s="4">
        <v>1</v>
      </c>
      <c t="s" r="B999" s="5">
        <v>1</v>
      </c>
      <c t="s" r="C999" s="4">
        <v>844</v>
      </c>
      <c t="s" r="D999" s="4">
        <v>1</v>
      </c>
      <c t="s" r="E999" s="4">
        <v>1</v>
      </c>
      <c t="s" r="F999" s="4">
        <v>1</v>
      </c>
      <c t="s" r="G999" s="4">
        <v>1</v>
      </c>
    </row>
    <row r="1000">
      <c t="s" r="A1000" s="4">
        <v>1</v>
      </c>
      <c t="s" r="B1000" s="5">
        <v>1</v>
      </c>
      <c t="s" r="C1000" s="4">
        <v>845</v>
      </c>
      <c t="s" r="D1000" s="4">
        <v>1</v>
      </c>
      <c t="s" r="E1000" s="4">
        <v>1</v>
      </c>
      <c t="s" r="F1000" s="4">
        <v>1</v>
      </c>
      <c t="s" r="G1000" s="4">
        <v>1</v>
      </c>
    </row>
    <row r="1001">
      <c t="s" r="A1001" s="4">
        <v>1</v>
      </c>
      <c t="s" r="B1001" s="5">
        <v>1</v>
      </c>
      <c t="s" r="C1001" s="8">
        <v>20</v>
      </c>
      <c t="s" r="D1001" s="4">
        <v>1</v>
      </c>
      <c t="s" r="E1001" s="4">
        <v>1</v>
      </c>
      <c t="s" r="F1001" s="4">
        <v>1</v>
      </c>
      <c t="s" r="G1001" s="4">
        <v>1</v>
      </c>
    </row>
    <row r="1002">
      <c t="s" r="A1002" s="4">
        <v>1</v>
      </c>
      <c t="s" r="B1002" s="5">
        <v>1</v>
      </c>
      <c t="s" r="C1002" s="4">
        <v>1</v>
      </c>
      <c t="s" r="D1002" s="4">
        <v>1</v>
      </c>
      <c t="s" r="E1002" s="4">
        <v>1</v>
      </c>
      <c t="s" r="F1002" s="4">
        <v>1</v>
      </c>
      <c t="s" r="G1002" s="4">
        <v>1</v>
      </c>
    </row>
    <row r="1003">
      <c t="s" r="A1003" s="2">
        <v>846</v>
      </c>
      <c t="s" r="B1003" s="6">
        <v>847</v>
      </c>
      <c t="s" r="C1003" s="9">
        <v>848</v>
      </c>
      <c t="s" r="D1003" s="4">
        <v>1</v>
      </c>
      <c t="s" r="E1003" s="4">
        <v>1</v>
      </c>
      <c t="s" r="F1003" s="4">
        <v>1</v>
      </c>
      <c t="s" r="G1003" s="4">
        <v>1</v>
      </c>
    </row>
    <row r="1004">
      <c t="s" r="A1004" s="4">
        <v>1</v>
      </c>
      <c t="s" r="B1004" s="5">
        <v>1</v>
      </c>
      <c t="s" r="C1004" s="9">
        <v>849</v>
      </c>
      <c t="s" r="D1004" s="4">
        <v>1</v>
      </c>
      <c t="s" r="E1004" s="4">
        <v>1</v>
      </c>
      <c t="s" r="F1004" s="4">
        <v>1</v>
      </c>
      <c t="s" r="G1004" s="4">
        <v>1</v>
      </c>
    </row>
    <row r="1005">
      <c t="s" r="A1005" s="4">
        <v>1</v>
      </c>
      <c t="s" r="B1005" s="5">
        <v>1</v>
      </c>
      <c t="s" r="C1005" s="4">
        <v>850</v>
      </c>
      <c t="s" r="D1005" s="4">
        <v>1</v>
      </c>
      <c t="s" r="E1005" s="4">
        <v>1</v>
      </c>
      <c t="s" r="F1005" s="4">
        <v>1</v>
      </c>
      <c t="s" r="G1005" s="4">
        <v>1</v>
      </c>
    </row>
    <row r="1006">
      <c t="s" r="A1006" s="4">
        <v>1</v>
      </c>
      <c t="s" r="B1006" s="5">
        <v>1</v>
      </c>
      <c t="s" r="C1006" s="4">
        <v>851</v>
      </c>
      <c t="s" r="D1006" s="4">
        <v>1</v>
      </c>
      <c t="s" r="E1006" s="4">
        <v>1</v>
      </c>
      <c t="s" r="F1006" s="4">
        <v>1</v>
      </c>
      <c t="s" r="G1006" s="4">
        <v>1</v>
      </c>
    </row>
    <row r="1007">
      <c t="s" r="A1007" s="4">
        <v>1</v>
      </c>
      <c t="s" r="B1007" s="5">
        <v>1</v>
      </c>
      <c t="s" r="C1007" s="8">
        <v>20</v>
      </c>
      <c t="s" r="D1007" s="4">
        <v>1</v>
      </c>
      <c t="s" r="E1007" s="4">
        <v>1</v>
      </c>
      <c t="s" r="F1007" s="4">
        <v>1</v>
      </c>
      <c t="s" r="G1007" s="4">
        <v>1</v>
      </c>
    </row>
    <row r="1008">
      <c t="s" r="A1008" s="4">
        <v>1</v>
      </c>
      <c t="s" r="B1008" s="5">
        <v>1</v>
      </c>
      <c t="s" r="C1008" s="4">
        <v>1</v>
      </c>
      <c t="s" r="D1008" s="4">
        <v>1</v>
      </c>
      <c t="s" r="E1008" s="4">
        <v>1</v>
      </c>
      <c t="s" r="F1008" s="4">
        <v>1</v>
      </c>
      <c t="s" r="G1008" s="4">
        <v>1</v>
      </c>
    </row>
    <row r="1009">
      <c t="s" r="A1009" s="2">
        <v>852</v>
      </c>
      <c t="s" r="B1009" s="6">
        <v>853</v>
      </c>
      <c t="s" r="C1009" s="9">
        <v>854</v>
      </c>
      <c t="s" r="D1009" s="4">
        <v>1</v>
      </c>
      <c t="s" r="E1009" s="4">
        <v>1</v>
      </c>
      <c t="s" r="F1009" s="4">
        <v>1</v>
      </c>
      <c t="s" r="G1009" s="4">
        <v>1</v>
      </c>
    </row>
    <row r="1010">
      <c t="s" r="A1010" s="4">
        <v>1</v>
      </c>
      <c t="s" r="B1010" s="5">
        <v>1</v>
      </c>
      <c t="s" r="C1010" s="9">
        <v>855</v>
      </c>
      <c t="s" r="D1010" s="4">
        <v>1</v>
      </c>
      <c t="s" r="E1010" s="4">
        <v>1</v>
      </c>
      <c t="s" r="F1010" s="4">
        <v>1</v>
      </c>
      <c t="s" r="G1010" s="4">
        <v>1</v>
      </c>
    </row>
    <row r="1011">
      <c t="s" r="A1011" s="4">
        <v>1</v>
      </c>
      <c t="s" r="B1011" s="5">
        <v>1</v>
      </c>
      <c t="s" r="C1011" s="4">
        <v>856</v>
      </c>
      <c t="s" r="D1011" s="4">
        <v>1</v>
      </c>
      <c t="s" r="E1011" s="4">
        <v>1</v>
      </c>
      <c t="s" r="F1011" s="4">
        <v>1</v>
      </c>
      <c t="s" r="G1011" s="4">
        <v>1</v>
      </c>
    </row>
    <row r="1012">
      <c t="s" r="A1012" s="4">
        <v>1</v>
      </c>
      <c t="s" r="B1012" s="5">
        <v>1</v>
      </c>
      <c t="s" r="C1012" s="4">
        <v>857</v>
      </c>
      <c t="s" r="D1012" s="4">
        <v>1</v>
      </c>
      <c t="s" r="E1012" s="4">
        <v>1</v>
      </c>
      <c t="s" r="F1012" s="4">
        <v>1</v>
      </c>
      <c t="s" r="G1012" s="4">
        <v>1</v>
      </c>
    </row>
    <row r="1013">
      <c t="s" r="A1013" s="4">
        <v>1</v>
      </c>
      <c t="s" r="B1013" s="5">
        <v>1</v>
      </c>
      <c t="s" r="C1013" s="4">
        <v>34</v>
      </c>
      <c t="s" r="D1013" s="4">
        <v>1</v>
      </c>
      <c t="s" r="E1013" s="4">
        <v>1</v>
      </c>
      <c t="s" r="F1013" s="4">
        <v>1</v>
      </c>
      <c t="s" r="G1013" s="4">
        <v>1</v>
      </c>
    </row>
    <row r="1014">
      <c t="s" r="A1014" s="4">
        <v>1</v>
      </c>
      <c t="s" r="B1014" s="5">
        <v>1</v>
      </c>
      <c t="s" r="C1014" s="4">
        <v>858</v>
      </c>
      <c t="s" r="D1014" s="4">
        <v>1</v>
      </c>
      <c t="s" r="E1014" s="4">
        <v>1</v>
      </c>
      <c t="s" r="F1014" s="4">
        <v>1</v>
      </c>
      <c t="s" r="G1014" s="4">
        <v>1</v>
      </c>
    </row>
    <row r="1015">
      <c t="s" r="A1015" s="4">
        <v>1</v>
      </c>
      <c t="s" r="B1015" s="5">
        <v>1</v>
      </c>
      <c t="s" r="C1015" s="8">
        <v>20</v>
      </c>
      <c t="s" r="D1015" s="4">
        <v>1</v>
      </c>
      <c t="s" r="E1015" s="4">
        <v>1</v>
      </c>
      <c t="s" r="F1015" s="4">
        <v>1</v>
      </c>
      <c t="s" r="G1015" s="4">
        <v>1</v>
      </c>
    </row>
    <row r="1016">
      <c t="s" r="A1016" s="4">
        <v>1</v>
      </c>
      <c t="s" r="B1016" s="5">
        <v>1</v>
      </c>
      <c t="s" r="C1016" s="10">
        <v>1</v>
      </c>
      <c t="s" r="D1016" s="11">
        <v>144</v>
      </c>
      <c r="E1016" s="12">
        <v>31</v>
      </c>
      <c t="s" r="F1016" s="13">
        <v>1</v>
      </c>
      <c t="str" r="G1016" s="14">
        <f>IF(F1016="",0,E1016*F1016)</f>
        <v/>
      </c>
    </row>
    <row r="1017">
      <c t="s" r="A1017" s="4">
        <v>1</v>
      </c>
      <c t="s" r="B1017" s="5">
        <v>1</v>
      </c>
      <c t="s" r="C1017" s="4">
        <v>1</v>
      </c>
      <c t="s" r="D1017" s="4">
        <v>1</v>
      </c>
      <c t="s" r="E1017" s="4">
        <v>1</v>
      </c>
      <c t="s" r="F1017" s="4">
        <v>1</v>
      </c>
      <c t="s" r="G1017" s="4">
        <v>1</v>
      </c>
    </row>
    <row r="1018">
      <c t="s" r="A1018" s="2">
        <v>859</v>
      </c>
      <c t="s" r="B1018" s="6">
        <v>860</v>
      </c>
      <c t="s" r="C1018" s="9">
        <v>861</v>
      </c>
      <c t="s" r="D1018" s="4">
        <v>1</v>
      </c>
      <c t="s" r="E1018" s="4">
        <v>1</v>
      </c>
      <c t="s" r="F1018" s="4">
        <v>1</v>
      </c>
      <c t="s" r="G1018" s="4">
        <v>1</v>
      </c>
    </row>
    <row r="1019">
      <c t="s" r="A1019" s="4">
        <v>1</v>
      </c>
      <c t="s" r="B1019" s="5">
        <v>1</v>
      </c>
      <c t="s" r="C1019" s="9">
        <v>862</v>
      </c>
      <c t="s" r="D1019" s="4">
        <v>1</v>
      </c>
      <c t="s" r="E1019" s="4">
        <v>1</v>
      </c>
      <c t="s" r="F1019" s="4">
        <v>1</v>
      </c>
      <c t="s" r="G1019" s="4">
        <v>1</v>
      </c>
    </row>
    <row r="1020">
      <c t="s" r="A1020" s="4">
        <v>1</v>
      </c>
      <c t="s" r="B1020" s="5">
        <v>1</v>
      </c>
      <c t="s" r="C1020" s="4">
        <v>863</v>
      </c>
      <c t="s" r="D1020" s="4">
        <v>1</v>
      </c>
      <c t="s" r="E1020" s="4">
        <v>1</v>
      </c>
      <c t="s" r="F1020" s="4">
        <v>1</v>
      </c>
      <c t="s" r="G1020" s="4">
        <v>1</v>
      </c>
    </row>
    <row r="1021">
      <c t="s" r="A1021" s="4">
        <v>1</v>
      </c>
      <c t="s" r="B1021" s="5">
        <v>1</v>
      </c>
      <c t="s" r="C1021" s="8">
        <v>20</v>
      </c>
      <c t="s" r="D1021" s="4">
        <v>1</v>
      </c>
      <c t="s" r="E1021" s="4">
        <v>1</v>
      </c>
      <c t="s" r="F1021" s="4">
        <v>1</v>
      </c>
      <c t="s" r="G1021" s="4">
        <v>1</v>
      </c>
    </row>
    <row r="1022">
      <c t="s" r="A1022" s="4">
        <v>1</v>
      </c>
      <c t="s" r="B1022" s="5">
        <v>1</v>
      </c>
      <c t="s" r="C1022" s="4">
        <v>1</v>
      </c>
      <c t="s" r="D1022" s="4">
        <v>1</v>
      </c>
      <c t="s" r="E1022" s="4">
        <v>1</v>
      </c>
      <c t="s" r="F1022" s="4">
        <v>1</v>
      </c>
      <c t="s" r="G1022" s="4">
        <v>1</v>
      </c>
    </row>
    <row r="1023">
      <c t="s" r="A1023" s="2">
        <v>864</v>
      </c>
      <c t="s" r="B1023" s="6">
        <v>865</v>
      </c>
      <c t="s" r="C1023" s="9">
        <v>866</v>
      </c>
      <c t="s" r="D1023" s="4">
        <v>1</v>
      </c>
      <c t="s" r="E1023" s="4">
        <v>1</v>
      </c>
      <c t="s" r="F1023" s="4">
        <v>1</v>
      </c>
      <c t="s" r="G1023" s="4">
        <v>1</v>
      </c>
    </row>
    <row r="1024">
      <c t="s" r="A1024" s="4">
        <v>1</v>
      </c>
      <c t="s" r="B1024" s="5">
        <v>1</v>
      </c>
      <c t="s" r="C1024" s="9">
        <v>867</v>
      </c>
      <c t="s" r="D1024" s="4">
        <v>1</v>
      </c>
      <c t="s" r="E1024" s="4">
        <v>1</v>
      </c>
      <c t="s" r="F1024" s="4">
        <v>1</v>
      </c>
      <c t="s" r="G1024" s="4">
        <v>1</v>
      </c>
    </row>
    <row r="1025">
      <c t="s" r="A1025" s="4">
        <v>1</v>
      </c>
      <c t="s" r="B1025" s="5">
        <v>1</v>
      </c>
      <c t="s" r="C1025" s="4">
        <v>868</v>
      </c>
      <c t="s" r="D1025" s="4">
        <v>1</v>
      </c>
      <c t="s" r="E1025" s="4">
        <v>1</v>
      </c>
      <c t="s" r="F1025" s="4">
        <v>1</v>
      </c>
      <c t="s" r="G1025" s="4">
        <v>1</v>
      </c>
    </row>
    <row r="1026">
      <c t="s" r="A1026" s="4">
        <v>1</v>
      </c>
      <c t="s" r="B1026" s="5">
        <v>1</v>
      </c>
      <c t="s" r="C1026" s="8">
        <v>20</v>
      </c>
      <c t="s" r="D1026" s="4">
        <v>1</v>
      </c>
      <c t="s" r="E1026" s="4">
        <v>1</v>
      </c>
      <c t="s" r="F1026" s="4">
        <v>1</v>
      </c>
      <c t="s" r="G1026" s="4">
        <v>1</v>
      </c>
    </row>
    <row r="1027">
      <c t="s" r="A1027" s="4">
        <v>1</v>
      </c>
      <c t="s" r="B1027" s="5">
        <v>1</v>
      </c>
      <c t="s" r="C1027" s="10">
        <v>1</v>
      </c>
      <c t="s" r="D1027" s="11">
        <v>155</v>
      </c>
      <c r="E1027" s="12">
        <v>10</v>
      </c>
      <c t="s" r="F1027" s="13">
        <v>1</v>
      </c>
      <c t="str" r="G1027" s="14">
        <f>IF(F1027="",0,E1027*F1027)</f>
        <v/>
      </c>
    </row>
    <row r="1028">
      <c t="s" r="A1028" s="4">
        <v>1</v>
      </c>
      <c t="s" r="B1028" s="5">
        <v>1</v>
      </c>
      <c t="s" r="C1028" s="4">
        <v>1</v>
      </c>
      <c t="s" r="D1028" s="4">
        <v>1</v>
      </c>
      <c t="s" r="E1028" s="4">
        <v>1</v>
      </c>
      <c t="s" r="F1028" s="4">
        <v>1</v>
      </c>
      <c t="s" r="G1028" s="4">
        <v>1</v>
      </c>
    </row>
    <row r="1029">
      <c t="s" r="A1029" s="2">
        <v>869</v>
      </c>
      <c t="s" r="B1029" s="6">
        <v>870</v>
      </c>
      <c t="s" r="C1029" s="9">
        <v>871</v>
      </c>
      <c t="s" r="D1029" s="4">
        <v>1</v>
      </c>
      <c t="s" r="E1029" s="4">
        <v>1</v>
      </c>
      <c t="s" r="F1029" s="4">
        <v>1</v>
      </c>
      <c t="s" r="G1029" s="4">
        <v>1</v>
      </c>
    </row>
    <row r="1030">
      <c t="s" r="A1030" s="4">
        <v>1</v>
      </c>
      <c t="s" r="B1030" s="5">
        <v>1</v>
      </c>
      <c t="s" r="C1030" s="9">
        <v>872</v>
      </c>
      <c t="s" r="D1030" s="4">
        <v>1</v>
      </c>
      <c t="s" r="E1030" s="4">
        <v>1</v>
      </c>
      <c t="s" r="F1030" s="4">
        <v>1</v>
      </c>
      <c t="s" r="G1030" s="4">
        <v>1</v>
      </c>
    </row>
    <row r="1031">
      <c t="s" r="A1031" s="4">
        <v>1</v>
      </c>
      <c t="s" r="B1031" s="5">
        <v>1</v>
      </c>
      <c t="s" r="C1031" s="4">
        <v>873</v>
      </c>
      <c t="s" r="D1031" s="4">
        <v>1</v>
      </c>
      <c t="s" r="E1031" s="4">
        <v>1</v>
      </c>
      <c t="s" r="F1031" s="4">
        <v>1</v>
      </c>
      <c t="s" r="G1031" s="4">
        <v>1</v>
      </c>
    </row>
    <row r="1032">
      <c t="s" r="A1032" s="4">
        <v>1</v>
      </c>
      <c t="s" r="B1032" s="5">
        <v>1</v>
      </c>
      <c t="s" r="C1032" s="8">
        <v>20</v>
      </c>
      <c t="s" r="D1032" s="4">
        <v>1</v>
      </c>
      <c t="s" r="E1032" s="4">
        <v>1</v>
      </c>
      <c t="s" r="F1032" s="4">
        <v>1</v>
      </c>
      <c t="s" r="G1032" s="4">
        <v>1</v>
      </c>
    </row>
    <row r="1033">
      <c t="s" r="A1033" s="4">
        <v>1</v>
      </c>
      <c t="s" r="B1033" s="5">
        <v>1</v>
      </c>
      <c t="s" r="C1033" s="4">
        <v>1</v>
      </c>
      <c t="s" r="D1033" s="4">
        <v>1</v>
      </c>
      <c t="s" r="E1033" s="4">
        <v>1</v>
      </c>
      <c t="s" r="F1033" s="4">
        <v>1</v>
      </c>
      <c t="s" r="G1033" s="4">
        <v>1</v>
      </c>
    </row>
    <row r="1034">
      <c t="s" r="A1034" s="2">
        <v>874</v>
      </c>
      <c t="s" r="B1034" s="6">
        <v>875</v>
      </c>
      <c t="s" r="C1034" s="9">
        <v>876</v>
      </c>
      <c t="s" r="D1034" s="4">
        <v>1</v>
      </c>
      <c t="s" r="E1034" s="4">
        <v>1</v>
      </c>
      <c t="s" r="F1034" s="4">
        <v>1</v>
      </c>
      <c t="s" r="G1034" s="4">
        <v>1</v>
      </c>
    </row>
    <row r="1035">
      <c t="s" r="A1035" s="4">
        <v>1</v>
      </c>
      <c t="s" r="B1035" s="5">
        <v>1</v>
      </c>
      <c t="s" r="C1035" s="9">
        <v>877</v>
      </c>
      <c t="s" r="D1035" s="4">
        <v>1</v>
      </c>
      <c t="s" r="E1035" s="4">
        <v>1</v>
      </c>
      <c t="s" r="F1035" s="4">
        <v>1</v>
      </c>
      <c t="s" r="G1035" s="4">
        <v>1</v>
      </c>
    </row>
    <row r="1036">
      <c t="s" r="A1036" s="4">
        <v>1</v>
      </c>
      <c t="s" r="B1036" s="5">
        <v>1</v>
      </c>
      <c t="s" r="C1036" s="4">
        <v>878</v>
      </c>
      <c t="s" r="D1036" s="4">
        <v>1</v>
      </c>
      <c t="s" r="E1036" s="4">
        <v>1</v>
      </c>
      <c t="s" r="F1036" s="4">
        <v>1</v>
      </c>
      <c t="s" r="G1036" s="4">
        <v>1</v>
      </c>
    </row>
    <row r="1037">
      <c t="s" r="A1037" s="4">
        <v>1</v>
      </c>
      <c t="s" r="B1037" s="5">
        <v>1</v>
      </c>
      <c t="s" r="C1037" s="4">
        <v>34</v>
      </c>
      <c t="s" r="D1037" s="4">
        <v>1</v>
      </c>
      <c t="s" r="E1037" s="4">
        <v>1</v>
      </c>
      <c t="s" r="F1037" s="4">
        <v>1</v>
      </c>
      <c t="s" r="G1037" s="4">
        <v>1</v>
      </c>
    </row>
    <row r="1038">
      <c t="s" r="A1038" s="4">
        <v>1</v>
      </c>
      <c t="s" r="B1038" s="5">
        <v>1</v>
      </c>
      <c t="s" r="C1038" s="4">
        <v>879</v>
      </c>
      <c t="s" r="D1038" s="4">
        <v>1</v>
      </c>
      <c t="s" r="E1038" s="4">
        <v>1</v>
      </c>
      <c t="s" r="F1038" s="4">
        <v>1</v>
      </c>
      <c t="s" r="G1038" s="4">
        <v>1</v>
      </c>
    </row>
    <row r="1039">
      <c t="s" r="A1039" s="4">
        <v>1</v>
      </c>
      <c t="s" r="B1039" s="5">
        <v>1</v>
      </c>
      <c t="s" r="C1039" s="8">
        <v>20</v>
      </c>
      <c t="s" r="D1039" s="4">
        <v>1</v>
      </c>
      <c t="s" r="E1039" s="4">
        <v>1</v>
      </c>
      <c t="s" r="F1039" s="4">
        <v>1</v>
      </c>
      <c t="s" r="G1039" s="4">
        <v>1</v>
      </c>
    </row>
    <row r="1040">
      <c t="s" r="A1040" s="4">
        <v>1</v>
      </c>
      <c t="s" r="B1040" s="5">
        <v>1</v>
      </c>
      <c t="s" r="C1040" s="10">
        <v>1</v>
      </c>
      <c t="s" r="D1040" s="11">
        <v>144</v>
      </c>
      <c r="E1040" s="12">
        <v>6</v>
      </c>
      <c t="s" r="F1040" s="13">
        <v>1</v>
      </c>
      <c t="str" r="G1040" s="14">
        <f>IF(F1040="",0,E1040*F1040)</f>
        <v/>
      </c>
    </row>
    <row r="1041">
      <c t="s" r="A1041" s="4">
        <v>1</v>
      </c>
      <c t="s" r="B1041" s="5">
        <v>1</v>
      </c>
      <c t="s" r="C1041" s="4">
        <v>1</v>
      </c>
      <c t="s" r="D1041" s="4">
        <v>1</v>
      </c>
      <c t="s" r="E1041" s="4">
        <v>1</v>
      </c>
      <c t="s" r="F1041" s="4">
        <v>1</v>
      </c>
      <c t="s" r="G1041" s="4">
        <v>1</v>
      </c>
    </row>
    <row r="1042">
      <c t="s" r="A1042" s="2">
        <v>880</v>
      </c>
      <c t="s" r="B1042" s="6">
        <v>881</v>
      </c>
      <c t="s" r="C1042" s="9">
        <v>882</v>
      </c>
      <c t="s" r="D1042" s="4">
        <v>1</v>
      </c>
      <c t="s" r="E1042" s="4">
        <v>1</v>
      </c>
      <c t="s" r="F1042" s="4">
        <v>1</v>
      </c>
      <c t="s" r="G1042" s="4">
        <v>1</v>
      </c>
    </row>
    <row r="1043">
      <c t="s" r="A1043" s="4">
        <v>1</v>
      </c>
      <c t="s" r="B1043" s="5">
        <v>1</v>
      </c>
      <c t="s" r="C1043" s="9">
        <v>883</v>
      </c>
      <c t="s" r="D1043" s="4">
        <v>1</v>
      </c>
      <c t="s" r="E1043" s="4">
        <v>1</v>
      </c>
      <c t="s" r="F1043" s="4">
        <v>1</v>
      </c>
      <c t="s" r="G1043" s="4">
        <v>1</v>
      </c>
    </row>
    <row r="1044">
      <c t="s" r="A1044" s="4">
        <v>1</v>
      </c>
      <c t="s" r="B1044" s="5">
        <v>1</v>
      </c>
      <c t="s" r="C1044" s="4">
        <v>884</v>
      </c>
      <c t="s" r="D1044" s="4">
        <v>1</v>
      </c>
      <c t="s" r="E1044" s="4">
        <v>1</v>
      </c>
      <c t="s" r="F1044" s="4">
        <v>1</v>
      </c>
      <c t="s" r="G1044" s="4">
        <v>1</v>
      </c>
    </row>
    <row r="1045">
      <c t="s" r="A1045" s="4">
        <v>1</v>
      </c>
      <c t="s" r="B1045" s="5">
        <v>1</v>
      </c>
      <c t="s" r="C1045" s="4">
        <v>34</v>
      </c>
      <c t="s" r="D1045" s="4">
        <v>1</v>
      </c>
      <c t="s" r="E1045" s="4">
        <v>1</v>
      </c>
      <c t="s" r="F1045" s="4">
        <v>1</v>
      </c>
      <c t="s" r="G1045" s="4">
        <v>1</v>
      </c>
    </row>
    <row r="1046">
      <c t="s" r="A1046" s="4">
        <v>1</v>
      </c>
      <c t="s" r="B1046" s="5">
        <v>1</v>
      </c>
      <c t="s" r="C1046" s="4">
        <v>885</v>
      </c>
      <c t="s" r="D1046" s="4">
        <v>1</v>
      </c>
      <c t="s" r="E1046" s="4">
        <v>1</v>
      </c>
      <c t="s" r="F1046" s="4">
        <v>1</v>
      </c>
      <c t="s" r="G1046" s="4">
        <v>1</v>
      </c>
    </row>
    <row r="1047">
      <c t="s" r="A1047" s="4">
        <v>1</v>
      </c>
      <c t="s" r="B1047" s="5">
        <v>1</v>
      </c>
      <c t="s" r="C1047" s="8">
        <v>20</v>
      </c>
      <c t="s" r="D1047" s="4">
        <v>1</v>
      </c>
      <c t="s" r="E1047" s="4">
        <v>1</v>
      </c>
      <c t="s" r="F1047" s="4">
        <v>1</v>
      </c>
      <c t="s" r="G1047" s="4">
        <v>1</v>
      </c>
    </row>
    <row r="1048">
      <c t="s" r="A1048" s="4">
        <v>1</v>
      </c>
      <c t="s" r="B1048" s="5">
        <v>1</v>
      </c>
      <c t="s" r="C1048" s="10">
        <v>1</v>
      </c>
      <c t="s" r="D1048" s="11">
        <v>155</v>
      </c>
      <c r="E1048" s="12">
        <v>13</v>
      </c>
      <c t="s" r="F1048" s="13">
        <v>1</v>
      </c>
      <c t="str" r="G1048" s="14">
        <f>IF(F1048="",0,E1048*F1048)</f>
        <v/>
      </c>
    </row>
    <row r="1049">
      <c t="s" r="A1049" s="4">
        <v>1</v>
      </c>
      <c t="s" r="B1049" s="5">
        <v>1</v>
      </c>
      <c t="s" r="C1049" s="4">
        <v>1</v>
      </c>
      <c t="s" r="D1049" s="4">
        <v>1</v>
      </c>
      <c t="s" r="E1049" s="4">
        <v>1</v>
      </c>
      <c t="s" r="F1049" s="4">
        <v>1</v>
      </c>
      <c t="s" r="G1049" s="4">
        <v>1</v>
      </c>
    </row>
    <row r="1050">
      <c t="s" r="A1050" s="4">
        <v>1</v>
      </c>
      <c t="s" r="B1050" s="6">
        <v>886</v>
      </c>
      <c t="s" r="C1050" s="7">
        <v>887</v>
      </c>
      <c t="s" r="D1050" s="4">
        <v>1</v>
      </c>
      <c t="s" r="E1050" s="4">
        <v>1</v>
      </c>
      <c t="s" r="F1050" s="4">
        <v>1</v>
      </c>
      <c t="s" r="G1050" s="4">
        <v>1</v>
      </c>
    </row>
    <row r="1051">
      <c t="s" r="A1051" s="4">
        <v>1</v>
      </c>
      <c t="s" r="B1051" s="5">
        <v>1</v>
      </c>
      <c t="s" r="C1051" s="4">
        <v>1</v>
      </c>
      <c t="s" r="D1051" s="4">
        <v>1</v>
      </c>
      <c t="s" r="E1051" s="4">
        <v>1</v>
      </c>
      <c t="s" r="F1051" s="4">
        <v>1</v>
      </c>
      <c t="s" r="G1051" s="4">
        <v>1</v>
      </c>
    </row>
    <row r="1052">
      <c t="s" r="A1052" s="2">
        <v>888</v>
      </c>
      <c t="s" r="B1052" s="6">
        <v>889</v>
      </c>
      <c t="s" r="C1052" s="9">
        <v>21</v>
      </c>
      <c t="s" r="D1052" s="4">
        <v>1</v>
      </c>
      <c t="s" r="E1052" s="4">
        <v>1</v>
      </c>
      <c t="s" r="F1052" s="4">
        <v>1</v>
      </c>
      <c t="s" r="G1052" s="4">
        <v>1</v>
      </c>
    </row>
    <row r="1053">
      <c t="s" r="A1053" s="4">
        <v>1</v>
      </c>
      <c t="s" r="B1053" s="5">
        <v>1</v>
      </c>
      <c t="s" r="C1053" s="9">
        <v>282</v>
      </c>
      <c t="s" r="D1053" s="4">
        <v>1</v>
      </c>
      <c t="s" r="E1053" s="4">
        <v>1</v>
      </c>
      <c t="s" r="F1053" s="4">
        <v>1</v>
      </c>
      <c t="s" r="G1053" s="4">
        <v>1</v>
      </c>
    </row>
    <row r="1054">
      <c t="s" r="A1054" s="4">
        <v>1</v>
      </c>
      <c t="s" r="B1054" s="5">
        <v>1</v>
      </c>
      <c t="s" r="C1054" s="4">
        <v>34</v>
      </c>
      <c t="s" r="D1054" s="4">
        <v>1</v>
      </c>
      <c t="s" r="E1054" s="4">
        <v>1</v>
      </c>
      <c t="s" r="F1054" s="4">
        <v>1</v>
      </c>
      <c t="s" r="G1054" s="4">
        <v>1</v>
      </c>
    </row>
    <row r="1055">
      <c t="s" r="A1055" s="4">
        <v>1</v>
      </c>
      <c t="s" r="B1055" s="5">
        <v>1</v>
      </c>
      <c t="s" r="C1055" s="4">
        <v>890</v>
      </c>
      <c t="s" r="D1055" s="4">
        <v>1</v>
      </c>
      <c t="s" r="E1055" s="4">
        <v>1</v>
      </c>
      <c t="s" r="F1055" s="4">
        <v>1</v>
      </c>
      <c t="s" r="G1055" s="4">
        <v>1</v>
      </c>
    </row>
    <row r="1056">
      <c t="s" r="A1056" s="4">
        <v>1</v>
      </c>
      <c t="s" r="B1056" s="5">
        <v>1</v>
      </c>
      <c t="s" r="C1056" s="4">
        <v>1</v>
      </c>
      <c t="s" r="D1056" s="4">
        <v>1</v>
      </c>
      <c t="s" r="E1056" s="4">
        <v>1</v>
      </c>
      <c t="s" r="F1056" s="4">
        <v>1</v>
      </c>
      <c t="s" r="G1056" s="4">
        <v>1</v>
      </c>
    </row>
    <row r="1057">
      <c t="s" r="A1057" s="2">
        <v>891</v>
      </c>
      <c t="s" r="B1057" s="6">
        <v>892</v>
      </c>
      <c t="s" r="C1057" s="9">
        <v>893</v>
      </c>
      <c t="s" r="D1057" s="4">
        <v>1</v>
      </c>
      <c t="s" r="E1057" s="4">
        <v>1</v>
      </c>
      <c t="s" r="F1057" s="4">
        <v>1</v>
      </c>
      <c t="s" r="G1057" s="4">
        <v>1</v>
      </c>
    </row>
    <row r="1058">
      <c t="s" r="A1058" s="4">
        <v>1</v>
      </c>
      <c t="s" r="B1058" s="5">
        <v>1</v>
      </c>
      <c t="s" r="C1058" s="9">
        <v>894</v>
      </c>
      <c t="s" r="D1058" s="4">
        <v>1</v>
      </c>
      <c t="s" r="E1058" s="4">
        <v>1</v>
      </c>
      <c t="s" r="F1058" s="4">
        <v>1</v>
      </c>
      <c t="s" r="G1058" s="4">
        <v>1</v>
      </c>
    </row>
    <row r="1059">
      <c t="s" r="A1059" s="4">
        <v>1</v>
      </c>
      <c t="s" r="B1059" s="5">
        <v>1</v>
      </c>
      <c t="s" r="C1059" s="4">
        <v>34</v>
      </c>
      <c t="s" r="D1059" s="4">
        <v>1</v>
      </c>
      <c t="s" r="E1059" s="4">
        <v>1</v>
      </c>
      <c t="s" r="F1059" s="4">
        <v>1</v>
      </c>
      <c t="s" r="G1059" s="4">
        <v>1</v>
      </c>
    </row>
    <row r="1060">
      <c t="s" r="A1060" s="4">
        <v>1</v>
      </c>
      <c t="s" r="B1060" s="5">
        <v>1</v>
      </c>
      <c t="s" r="C1060" s="4">
        <v>895</v>
      </c>
      <c t="s" r="D1060" s="4">
        <v>1</v>
      </c>
      <c t="s" r="E1060" s="4">
        <v>1</v>
      </c>
      <c t="s" r="F1060" s="4">
        <v>1</v>
      </c>
      <c t="s" r="G1060" s="4">
        <v>1</v>
      </c>
    </row>
    <row r="1061">
      <c t="s" r="A1061" s="4">
        <v>1</v>
      </c>
      <c t="s" r="B1061" s="5">
        <v>1</v>
      </c>
      <c t="s" r="C1061" s="8">
        <v>20</v>
      </c>
      <c t="s" r="D1061" s="4">
        <v>1</v>
      </c>
      <c t="s" r="E1061" s="4">
        <v>1</v>
      </c>
      <c t="s" r="F1061" s="4">
        <v>1</v>
      </c>
      <c t="s" r="G1061" s="4">
        <v>1</v>
      </c>
    </row>
    <row r="1062">
      <c t="s" r="A1062" s="4">
        <v>1</v>
      </c>
      <c t="s" r="B1062" s="5">
        <v>1</v>
      </c>
      <c t="s" r="C1062" s="10">
        <v>1</v>
      </c>
      <c t="s" r="D1062" s="11">
        <v>155</v>
      </c>
      <c r="E1062" s="12">
        <v>80</v>
      </c>
      <c t="s" r="F1062" s="13">
        <v>1</v>
      </c>
      <c t="str" r="G1062" s="14">
        <f>IF(F1062="",0,E1062*F1062)</f>
        <v/>
      </c>
    </row>
    <row r="1063">
      <c t="s" r="A1063" s="4">
        <v>1</v>
      </c>
      <c t="s" r="B1063" s="5">
        <v>1</v>
      </c>
      <c t="s" r="C1063" s="4">
        <v>1</v>
      </c>
      <c t="s" r="D1063" s="4">
        <v>1</v>
      </c>
      <c t="s" r="E1063" s="4">
        <v>1</v>
      </c>
      <c t="s" r="F1063" s="4">
        <v>1</v>
      </c>
      <c t="s" r="G1063" s="4">
        <v>1</v>
      </c>
    </row>
    <row r="1064">
      <c t="s" r="A1064" s="2">
        <v>896</v>
      </c>
      <c t="s" r="B1064" s="6">
        <v>897</v>
      </c>
      <c t="s" r="C1064" s="9">
        <v>898</v>
      </c>
      <c t="s" r="D1064" s="4">
        <v>1</v>
      </c>
      <c t="s" r="E1064" s="4">
        <v>1</v>
      </c>
      <c t="s" r="F1064" s="4">
        <v>1</v>
      </c>
      <c t="s" r="G1064" s="4">
        <v>1</v>
      </c>
    </row>
    <row r="1065">
      <c t="s" r="A1065" s="4">
        <v>1</v>
      </c>
      <c t="s" r="B1065" s="5">
        <v>1</v>
      </c>
      <c t="s" r="C1065" s="9">
        <v>899</v>
      </c>
      <c t="s" r="D1065" s="4">
        <v>1</v>
      </c>
      <c t="s" r="E1065" s="4">
        <v>1</v>
      </c>
      <c t="s" r="F1065" s="4">
        <v>1</v>
      </c>
      <c t="s" r="G1065" s="4">
        <v>1</v>
      </c>
    </row>
    <row r="1066">
      <c t="s" r="A1066" s="4">
        <v>1</v>
      </c>
      <c t="s" r="B1066" s="5">
        <v>1</v>
      </c>
      <c t="s" r="C1066" s="4">
        <v>34</v>
      </c>
      <c t="s" r="D1066" s="4">
        <v>1</v>
      </c>
      <c t="s" r="E1066" s="4">
        <v>1</v>
      </c>
      <c t="s" r="F1066" s="4">
        <v>1</v>
      </c>
      <c t="s" r="G1066" s="4">
        <v>1</v>
      </c>
    </row>
    <row r="1067">
      <c t="s" r="A1067" s="4">
        <v>1</v>
      </c>
      <c t="s" r="B1067" s="5">
        <v>1</v>
      </c>
      <c t="s" r="C1067" s="4">
        <v>900</v>
      </c>
      <c t="s" r="D1067" s="4">
        <v>1</v>
      </c>
      <c t="s" r="E1067" s="4">
        <v>1</v>
      </c>
      <c t="s" r="F1067" s="4">
        <v>1</v>
      </c>
      <c t="s" r="G1067" s="4">
        <v>1</v>
      </c>
    </row>
    <row r="1068">
      <c t="s" r="A1068" s="4">
        <v>1</v>
      </c>
      <c t="s" r="B1068" s="5">
        <v>1</v>
      </c>
      <c t="s" r="C1068" s="8">
        <v>20</v>
      </c>
      <c t="s" r="D1068" s="4">
        <v>1</v>
      </c>
      <c t="s" r="E1068" s="4">
        <v>1</v>
      </c>
      <c t="s" r="F1068" s="4">
        <v>1</v>
      </c>
      <c t="s" r="G1068" s="4">
        <v>1</v>
      </c>
    </row>
    <row r="1069">
      <c t="s" r="A1069" s="4">
        <v>1</v>
      </c>
      <c t="s" r="B1069" s="5">
        <v>1</v>
      </c>
      <c t="s" r="C1069" s="10">
        <v>1</v>
      </c>
      <c t="s" r="D1069" s="11">
        <v>155</v>
      </c>
      <c r="E1069" s="12">
        <v>120</v>
      </c>
      <c t="s" r="F1069" s="13">
        <v>1</v>
      </c>
      <c t="str" r="G1069" s="14">
        <f>IF(F1069="",0,E1069*F1069)</f>
        <v/>
      </c>
    </row>
    <row r="1070">
      <c t="s" r="A1070" s="4">
        <v>1</v>
      </c>
      <c t="s" r="B1070" s="5">
        <v>1</v>
      </c>
      <c t="s" r="C1070" s="4">
        <v>1</v>
      </c>
      <c t="s" r="D1070" s="4">
        <v>1</v>
      </c>
      <c t="s" r="E1070" s="4">
        <v>1</v>
      </c>
      <c t="s" r="F1070" s="4">
        <v>1</v>
      </c>
      <c t="s" r="G1070" s="4">
        <v>1</v>
      </c>
    </row>
    <row r="1071">
      <c t="s" r="A1071" s="2">
        <v>901</v>
      </c>
      <c t="s" r="B1071" s="6">
        <v>902</v>
      </c>
      <c t="s" r="C1071" s="9">
        <v>815</v>
      </c>
      <c t="s" r="D1071" s="4">
        <v>1</v>
      </c>
      <c t="s" r="E1071" s="4">
        <v>1</v>
      </c>
      <c t="s" r="F1071" s="4">
        <v>1</v>
      </c>
      <c t="s" r="G1071" s="4">
        <v>1</v>
      </c>
    </row>
    <row r="1072">
      <c t="s" r="A1072" s="4">
        <v>1</v>
      </c>
      <c t="s" r="B1072" s="5">
        <v>1</v>
      </c>
      <c t="s" r="C1072" s="9">
        <v>816</v>
      </c>
      <c t="s" r="D1072" s="4">
        <v>1</v>
      </c>
      <c t="s" r="E1072" s="4">
        <v>1</v>
      </c>
      <c t="s" r="F1072" s="4">
        <v>1</v>
      </c>
      <c t="s" r="G1072" s="4">
        <v>1</v>
      </c>
    </row>
    <row r="1073">
      <c t="s" r="A1073" s="4">
        <v>1</v>
      </c>
      <c t="s" r="B1073" s="5">
        <v>1</v>
      </c>
      <c t="s" r="C1073" s="4">
        <v>1</v>
      </c>
      <c t="s" r="D1073" s="4">
        <v>1</v>
      </c>
      <c t="s" r="E1073" s="4">
        <v>1</v>
      </c>
      <c t="s" r="F1073" s="4">
        <v>1</v>
      </c>
      <c t="s" r="G1073" s="4">
        <v>1</v>
      </c>
    </row>
    <row r="1074">
      <c t="s" r="A1074" s="2">
        <v>903</v>
      </c>
      <c t="s" r="B1074" s="6">
        <v>904</v>
      </c>
      <c t="s" r="C1074" s="9">
        <v>905</v>
      </c>
      <c t="s" r="D1074" s="4">
        <v>1</v>
      </c>
      <c t="s" r="E1074" s="4">
        <v>1</v>
      </c>
      <c t="s" r="F1074" s="4">
        <v>1</v>
      </c>
      <c t="s" r="G1074" s="4">
        <v>1</v>
      </c>
    </row>
    <row r="1075">
      <c t="s" r="A1075" s="4">
        <v>1</v>
      </c>
      <c t="s" r="B1075" s="5">
        <v>1</v>
      </c>
      <c t="s" r="C1075" s="9">
        <v>906</v>
      </c>
      <c t="s" r="D1075" s="4">
        <v>1</v>
      </c>
      <c t="s" r="E1075" s="4">
        <v>1</v>
      </c>
      <c t="s" r="F1075" s="4">
        <v>1</v>
      </c>
      <c t="s" r="G1075" s="4">
        <v>1</v>
      </c>
    </row>
    <row r="1076">
      <c t="s" r="A1076" s="4">
        <v>1</v>
      </c>
      <c t="s" r="B1076" s="5">
        <v>1</v>
      </c>
      <c t="s" r="C1076" s="4">
        <v>907</v>
      </c>
      <c t="s" r="D1076" s="4">
        <v>1</v>
      </c>
      <c t="s" r="E1076" s="4">
        <v>1</v>
      </c>
      <c t="s" r="F1076" s="4">
        <v>1</v>
      </c>
      <c t="s" r="G1076" s="4">
        <v>1</v>
      </c>
    </row>
    <row r="1077">
      <c t="s" r="A1077" s="4">
        <v>1</v>
      </c>
      <c t="s" r="B1077" s="5">
        <v>1</v>
      </c>
      <c t="s" r="C1077" s="4">
        <v>908</v>
      </c>
      <c t="s" r="D1077" s="4">
        <v>1</v>
      </c>
      <c t="s" r="E1077" s="4">
        <v>1</v>
      </c>
      <c t="s" r="F1077" s="4">
        <v>1</v>
      </c>
      <c t="s" r="G1077" s="4">
        <v>1</v>
      </c>
    </row>
    <row r="1078">
      <c t="s" r="A1078" s="4">
        <v>1</v>
      </c>
      <c t="s" r="B1078" s="5">
        <v>1</v>
      </c>
      <c t="s" r="C1078" s="4">
        <v>909</v>
      </c>
      <c t="s" r="D1078" s="4">
        <v>1</v>
      </c>
      <c t="s" r="E1078" s="4">
        <v>1</v>
      </c>
      <c t="s" r="F1078" s="4">
        <v>1</v>
      </c>
      <c t="s" r="G1078" s="4">
        <v>1</v>
      </c>
    </row>
    <row r="1079">
      <c t="s" r="A1079" s="4">
        <v>1</v>
      </c>
      <c t="s" r="B1079" s="5">
        <v>1</v>
      </c>
      <c t="s" r="C1079" s="8">
        <v>20</v>
      </c>
      <c t="s" r="D1079" s="4">
        <v>1</v>
      </c>
      <c t="s" r="E1079" s="4">
        <v>1</v>
      </c>
      <c t="s" r="F1079" s="4">
        <v>1</v>
      </c>
      <c t="s" r="G1079" s="4">
        <v>1</v>
      </c>
    </row>
    <row r="1080">
      <c t="s" r="A1080" s="4">
        <v>1</v>
      </c>
      <c t="s" r="B1080" s="5">
        <v>1</v>
      </c>
      <c t="s" r="C1080" s="4">
        <v>1</v>
      </c>
      <c t="s" r="D1080" s="4">
        <v>1</v>
      </c>
      <c t="s" r="E1080" s="4">
        <v>1</v>
      </c>
      <c t="s" r="F1080" s="4">
        <v>1</v>
      </c>
      <c t="s" r="G1080" s="4">
        <v>1</v>
      </c>
    </row>
    <row r="1081">
      <c t="s" r="A1081" s="2">
        <v>910</v>
      </c>
      <c t="s" r="B1081" s="6">
        <v>911</v>
      </c>
      <c t="s" r="C1081" s="9">
        <v>912</v>
      </c>
      <c t="s" r="D1081" s="4">
        <v>1</v>
      </c>
      <c t="s" r="E1081" s="4">
        <v>1</v>
      </c>
      <c t="s" r="F1081" s="4">
        <v>1</v>
      </c>
      <c t="s" r="G1081" s="4">
        <v>1</v>
      </c>
    </row>
    <row r="1082">
      <c t="s" r="A1082" s="4">
        <v>1</v>
      </c>
      <c t="s" r="B1082" s="5">
        <v>1</v>
      </c>
      <c t="s" r="C1082" s="9">
        <v>913</v>
      </c>
      <c t="s" r="D1082" s="4">
        <v>1</v>
      </c>
      <c t="s" r="E1082" s="4">
        <v>1</v>
      </c>
      <c t="s" r="F1082" s="4">
        <v>1</v>
      </c>
      <c t="s" r="G1082" s="4">
        <v>1</v>
      </c>
    </row>
    <row r="1083">
      <c t="s" r="A1083" s="4">
        <v>1</v>
      </c>
      <c t="s" r="B1083" s="5">
        <v>1</v>
      </c>
      <c t="s" r="C1083" s="4">
        <v>914</v>
      </c>
      <c t="s" r="D1083" s="4">
        <v>1</v>
      </c>
      <c t="s" r="E1083" s="4">
        <v>1</v>
      </c>
      <c t="s" r="F1083" s="4">
        <v>1</v>
      </c>
      <c t="s" r="G1083" s="4">
        <v>1</v>
      </c>
    </row>
    <row r="1084">
      <c t="s" r="A1084" s="4">
        <v>1</v>
      </c>
      <c t="s" r="B1084" s="5">
        <v>1</v>
      </c>
      <c t="s" r="C1084" s="8">
        <v>20</v>
      </c>
      <c t="s" r="D1084" s="4">
        <v>1</v>
      </c>
      <c t="s" r="E1084" s="4">
        <v>1</v>
      </c>
      <c t="s" r="F1084" s="4">
        <v>1</v>
      </c>
      <c t="s" r="G1084" s="4">
        <v>1</v>
      </c>
    </row>
    <row r="1085">
      <c t="s" r="A1085" s="4">
        <v>1</v>
      </c>
      <c t="s" r="B1085" s="5">
        <v>1</v>
      </c>
      <c t="s" r="C1085" s="4">
        <v>1</v>
      </c>
      <c t="s" r="D1085" s="4">
        <v>1</v>
      </c>
      <c t="s" r="E1085" s="4">
        <v>1</v>
      </c>
      <c t="s" r="F1085" s="4">
        <v>1</v>
      </c>
      <c t="s" r="G1085" s="4">
        <v>1</v>
      </c>
    </row>
    <row r="1086">
      <c t="s" r="A1086" s="2">
        <v>915</v>
      </c>
      <c t="s" r="B1086" s="6">
        <v>916</v>
      </c>
      <c t="s" r="C1086" s="9">
        <v>917</v>
      </c>
      <c t="s" r="D1086" s="4">
        <v>1</v>
      </c>
      <c t="s" r="E1086" s="4">
        <v>1</v>
      </c>
      <c t="s" r="F1086" s="4">
        <v>1</v>
      </c>
      <c t="s" r="G1086" s="4">
        <v>1</v>
      </c>
    </row>
    <row r="1087">
      <c t="s" r="A1087" s="4">
        <v>1</v>
      </c>
      <c t="s" r="B1087" s="5">
        <v>1</v>
      </c>
      <c t="s" r="C1087" s="9">
        <v>918</v>
      </c>
      <c t="s" r="D1087" s="4">
        <v>1</v>
      </c>
      <c t="s" r="E1087" s="4">
        <v>1</v>
      </c>
      <c t="s" r="F1087" s="4">
        <v>1</v>
      </c>
      <c t="s" r="G1087" s="4">
        <v>1</v>
      </c>
    </row>
    <row r="1088">
      <c t="s" r="A1088" s="4">
        <v>1</v>
      </c>
      <c t="s" r="B1088" s="5">
        <v>1</v>
      </c>
      <c t="s" r="C1088" s="4">
        <v>919</v>
      </c>
      <c t="s" r="D1088" s="4">
        <v>1</v>
      </c>
      <c t="s" r="E1088" s="4">
        <v>1</v>
      </c>
      <c t="s" r="F1088" s="4">
        <v>1</v>
      </c>
      <c t="s" r="G1088" s="4">
        <v>1</v>
      </c>
    </row>
    <row r="1089">
      <c t="s" r="A1089" s="4">
        <v>1</v>
      </c>
      <c t="s" r="B1089" s="5">
        <v>1</v>
      </c>
      <c t="s" r="C1089" s="4">
        <v>34</v>
      </c>
      <c t="s" r="D1089" s="4">
        <v>1</v>
      </c>
      <c t="s" r="E1089" s="4">
        <v>1</v>
      </c>
      <c t="s" r="F1089" s="4">
        <v>1</v>
      </c>
      <c t="s" r="G1089" s="4">
        <v>1</v>
      </c>
    </row>
    <row r="1090">
      <c t="s" r="A1090" s="4">
        <v>1</v>
      </c>
      <c t="s" r="B1090" s="5">
        <v>1</v>
      </c>
      <c t="s" r="C1090" s="4">
        <v>920</v>
      </c>
      <c t="s" r="D1090" s="4">
        <v>1</v>
      </c>
      <c t="s" r="E1090" s="4">
        <v>1</v>
      </c>
      <c t="s" r="F1090" s="4">
        <v>1</v>
      </c>
      <c t="s" r="G1090" s="4">
        <v>1</v>
      </c>
    </row>
    <row r="1091">
      <c t="s" r="A1091" s="4">
        <v>1</v>
      </c>
      <c t="s" r="B1091" s="5">
        <v>1</v>
      </c>
      <c t="s" r="C1091" s="8">
        <v>20</v>
      </c>
      <c t="s" r="D1091" s="4">
        <v>1</v>
      </c>
      <c t="s" r="E1091" s="4">
        <v>1</v>
      </c>
      <c t="s" r="F1091" s="4">
        <v>1</v>
      </c>
      <c t="s" r="G1091" s="4">
        <v>1</v>
      </c>
    </row>
    <row r="1092">
      <c t="s" r="A1092" s="4">
        <v>1</v>
      </c>
      <c t="s" r="B1092" s="5">
        <v>1</v>
      </c>
      <c t="s" r="C1092" s="10">
        <v>1</v>
      </c>
      <c t="s" r="D1092" s="11">
        <v>155</v>
      </c>
      <c r="E1092" s="12">
        <v>20</v>
      </c>
      <c t="s" r="F1092" s="13">
        <v>1</v>
      </c>
      <c t="str" r="G1092" s="14">
        <f>IF(F1092="",0,E1092*F1092)</f>
        <v/>
      </c>
    </row>
    <row r="1093">
      <c t="s" r="A1093" s="4">
        <v>1</v>
      </c>
      <c t="s" r="B1093" s="5">
        <v>1</v>
      </c>
      <c t="s" r="C1093" s="4">
        <v>1</v>
      </c>
      <c t="s" r="D1093" s="4">
        <v>1</v>
      </c>
      <c t="s" r="E1093" s="4">
        <v>1</v>
      </c>
      <c t="s" r="F1093" s="4">
        <v>1</v>
      </c>
      <c t="s" r="G1093" s="4">
        <v>1</v>
      </c>
    </row>
    <row r="1094">
      <c t="s" r="A1094" s="2">
        <v>921</v>
      </c>
      <c t="s" r="B1094" s="6">
        <v>922</v>
      </c>
      <c t="s" r="C1094" s="9">
        <v>923</v>
      </c>
      <c t="s" r="D1094" s="4">
        <v>1</v>
      </c>
      <c t="s" r="E1094" s="4">
        <v>1</v>
      </c>
      <c t="s" r="F1094" s="4">
        <v>1</v>
      </c>
      <c t="s" r="G1094" s="4">
        <v>1</v>
      </c>
    </row>
    <row r="1095">
      <c t="s" r="A1095" s="4">
        <v>1</v>
      </c>
      <c t="s" r="B1095" s="5">
        <v>1</v>
      </c>
      <c t="s" r="C1095" s="9">
        <v>924</v>
      </c>
      <c t="s" r="D1095" s="4">
        <v>1</v>
      </c>
      <c t="s" r="E1095" s="4">
        <v>1</v>
      </c>
      <c t="s" r="F1095" s="4">
        <v>1</v>
      </c>
      <c t="s" r="G1095" s="4">
        <v>1</v>
      </c>
    </row>
    <row r="1096">
      <c t="s" r="A1096" s="4">
        <v>1</v>
      </c>
      <c t="s" r="B1096" s="5">
        <v>1</v>
      </c>
      <c t="s" r="C1096" s="4">
        <v>925</v>
      </c>
      <c t="s" r="D1096" s="4">
        <v>1</v>
      </c>
      <c t="s" r="E1096" s="4">
        <v>1</v>
      </c>
      <c t="s" r="F1096" s="4">
        <v>1</v>
      </c>
      <c t="s" r="G1096" s="4">
        <v>1</v>
      </c>
    </row>
    <row r="1097">
      <c t="s" r="A1097" s="4">
        <v>1</v>
      </c>
      <c t="s" r="B1097" s="5">
        <v>1</v>
      </c>
      <c t="s" r="C1097" s="8">
        <v>20</v>
      </c>
      <c t="s" r="D1097" s="4">
        <v>1</v>
      </c>
      <c t="s" r="E1097" s="4">
        <v>1</v>
      </c>
      <c t="s" r="F1097" s="4">
        <v>1</v>
      </c>
      <c t="s" r="G1097" s="4">
        <v>1</v>
      </c>
    </row>
    <row r="1098">
      <c t="s" r="A1098" s="4">
        <v>1</v>
      </c>
      <c t="s" r="B1098" s="5">
        <v>1</v>
      </c>
      <c t="s" r="C1098" s="4">
        <v>1</v>
      </c>
      <c t="s" r="D1098" s="4">
        <v>1</v>
      </c>
      <c t="s" r="E1098" s="4">
        <v>1</v>
      </c>
      <c t="s" r="F1098" s="4">
        <v>1</v>
      </c>
      <c t="s" r="G1098" s="4">
        <v>1</v>
      </c>
    </row>
    <row r="1099">
      <c t="s" r="A1099" s="2">
        <v>926</v>
      </c>
      <c t="s" r="B1099" s="6">
        <v>927</v>
      </c>
      <c t="s" r="C1099" s="9">
        <v>928</v>
      </c>
      <c t="s" r="D1099" s="4">
        <v>1</v>
      </c>
      <c t="s" r="E1099" s="4">
        <v>1</v>
      </c>
      <c t="s" r="F1099" s="4">
        <v>1</v>
      </c>
      <c t="s" r="G1099" s="4">
        <v>1</v>
      </c>
    </row>
    <row r="1100">
      <c t="s" r="A1100" s="4">
        <v>1</v>
      </c>
      <c t="s" r="B1100" s="5">
        <v>1</v>
      </c>
      <c t="s" r="C1100" s="9">
        <v>929</v>
      </c>
      <c t="s" r="D1100" s="4">
        <v>1</v>
      </c>
      <c t="s" r="E1100" s="4">
        <v>1</v>
      </c>
      <c t="s" r="F1100" s="4">
        <v>1</v>
      </c>
      <c t="s" r="G1100" s="4">
        <v>1</v>
      </c>
    </row>
    <row r="1101">
      <c t="s" r="A1101" s="4">
        <v>1</v>
      </c>
      <c t="s" r="B1101" s="5">
        <v>1</v>
      </c>
      <c t="s" r="C1101" s="4">
        <v>930</v>
      </c>
      <c t="s" r="D1101" s="4">
        <v>1</v>
      </c>
      <c t="s" r="E1101" s="4">
        <v>1</v>
      </c>
      <c t="s" r="F1101" s="4">
        <v>1</v>
      </c>
      <c t="s" r="G1101" s="4">
        <v>1</v>
      </c>
    </row>
    <row r="1102">
      <c t="s" r="A1102" s="4">
        <v>1</v>
      </c>
      <c t="s" r="B1102" s="5">
        <v>1</v>
      </c>
      <c t="s" r="C1102" s="4">
        <v>34</v>
      </c>
      <c t="s" r="D1102" s="4">
        <v>1</v>
      </c>
      <c t="s" r="E1102" s="4">
        <v>1</v>
      </c>
      <c t="s" r="F1102" s="4">
        <v>1</v>
      </c>
      <c t="s" r="G1102" s="4">
        <v>1</v>
      </c>
    </row>
    <row r="1103">
      <c t="s" r="A1103" s="4">
        <v>1</v>
      </c>
      <c t="s" r="B1103" s="5">
        <v>1</v>
      </c>
      <c t="s" r="C1103" s="4">
        <v>931</v>
      </c>
      <c t="s" r="D1103" s="4">
        <v>1</v>
      </c>
      <c t="s" r="E1103" s="4">
        <v>1</v>
      </c>
      <c t="s" r="F1103" s="4">
        <v>1</v>
      </c>
      <c t="s" r="G1103" s="4">
        <v>1</v>
      </c>
    </row>
    <row r="1104">
      <c t="s" r="A1104" s="4">
        <v>1</v>
      </c>
      <c t="s" r="B1104" s="5">
        <v>1</v>
      </c>
      <c t="s" r="C1104" s="8">
        <v>20</v>
      </c>
      <c t="s" r="D1104" s="4">
        <v>1</v>
      </c>
      <c t="s" r="E1104" s="4">
        <v>1</v>
      </c>
      <c t="s" r="F1104" s="4">
        <v>1</v>
      </c>
      <c t="s" r="G1104" s="4">
        <v>1</v>
      </c>
    </row>
    <row r="1105">
      <c t="s" r="A1105" s="4">
        <v>1</v>
      </c>
      <c t="s" r="B1105" s="5">
        <v>1</v>
      </c>
      <c t="s" r="C1105" s="10">
        <v>1</v>
      </c>
      <c t="s" r="D1105" s="11">
        <v>191</v>
      </c>
      <c r="E1105" s="12">
        <v>1</v>
      </c>
      <c t="s" r="F1105" s="13">
        <v>1</v>
      </c>
      <c t="str" r="G1105" s="14">
        <f>IF(F1105="",0,E1105*F1105)</f>
        <v/>
      </c>
    </row>
    <row r="1106">
      <c t="s" r="A1106" s="4">
        <v>1</v>
      </c>
      <c t="s" r="B1106" s="5">
        <v>1</v>
      </c>
      <c t="s" r="C1106" s="4">
        <v>1</v>
      </c>
      <c t="s" r="D1106" s="4">
        <v>1</v>
      </c>
      <c t="s" r="E1106" s="4">
        <v>1</v>
      </c>
      <c t="s" r="F1106" s="4">
        <v>1</v>
      </c>
      <c t="s" r="G1106" s="4">
        <v>1</v>
      </c>
    </row>
    <row r="1107">
      <c t="s" r="A1107" s="2">
        <v>932</v>
      </c>
      <c t="s" r="B1107" s="6">
        <v>933</v>
      </c>
      <c t="s" r="C1107" s="9">
        <v>934</v>
      </c>
      <c t="s" r="D1107" s="4">
        <v>1</v>
      </c>
      <c t="s" r="E1107" s="4">
        <v>1</v>
      </c>
      <c t="s" r="F1107" s="4">
        <v>1</v>
      </c>
      <c t="s" r="G1107" s="4">
        <v>1</v>
      </c>
    </row>
    <row r="1108">
      <c t="s" r="A1108" s="4">
        <v>1</v>
      </c>
      <c t="s" r="B1108" s="5">
        <v>1</v>
      </c>
      <c t="s" r="C1108" s="9">
        <v>935</v>
      </c>
      <c t="s" r="D1108" s="4">
        <v>1</v>
      </c>
      <c t="s" r="E1108" s="4">
        <v>1</v>
      </c>
      <c t="s" r="F1108" s="4">
        <v>1</v>
      </c>
      <c t="s" r="G1108" s="4">
        <v>1</v>
      </c>
    </row>
    <row r="1109">
      <c t="s" r="A1109" s="4">
        <v>1</v>
      </c>
      <c t="s" r="B1109" s="5">
        <v>1</v>
      </c>
      <c t="s" r="C1109" s="4">
        <v>936</v>
      </c>
      <c t="s" r="D1109" s="4">
        <v>1</v>
      </c>
      <c t="s" r="E1109" s="4">
        <v>1</v>
      </c>
      <c t="s" r="F1109" s="4">
        <v>1</v>
      </c>
      <c t="s" r="G1109" s="4">
        <v>1</v>
      </c>
    </row>
    <row r="1110">
      <c t="s" r="A1110" s="4">
        <v>1</v>
      </c>
      <c t="s" r="B1110" s="5">
        <v>1</v>
      </c>
      <c t="s" r="C1110" s="4">
        <v>34</v>
      </c>
      <c t="s" r="D1110" s="4">
        <v>1</v>
      </c>
      <c t="s" r="E1110" s="4">
        <v>1</v>
      </c>
      <c t="s" r="F1110" s="4">
        <v>1</v>
      </c>
      <c t="s" r="G1110" s="4">
        <v>1</v>
      </c>
    </row>
    <row r="1111">
      <c t="s" r="A1111" s="4">
        <v>1</v>
      </c>
      <c t="s" r="B1111" s="5">
        <v>1</v>
      </c>
      <c t="s" r="C1111" s="4">
        <v>937</v>
      </c>
      <c t="s" r="D1111" s="4">
        <v>1</v>
      </c>
      <c t="s" r="E1111" s="4">
        <v>1</v>
      </c>
      <c t="s" r="F1111" s="4">
        <v>1</v>
      </c>
      <c t="s" r="G1111" s="4">
        <v>1</v>
      </c>
    </row>
    <row r="1112">
      <c t="s" r="A1112" s="4">
        <v>1</v>
      </c>
      <c t="s" r="B1112" s="5">
        <v>1</v>
      </c>
      <c t="s" r="C1112" s="8">
        <v>20</v>
      </c>
      <c t="s" r="D1112" s="4">
        <v>1</v>
      </c>
      <c t="s" r="E1112" s="4">
        <v>1</v>
      </c>
      <c t="s" r="F1112" s="4">
        <v>1</v>
      </c>
      <c t="s" r="G1112" s="4">
        <v>1</v>
      </c>
    </row>
    <row r="1113">
      <c t="s" r="A1113" s="4">
        <v>1</v>
      </c>
      <c t="s" r="B1113" s="5">
        <v>1</v>
      </c>
      <c t="s" r="C1113" s="10">
        <v>1</v>
      </c>
      <c t="s" r="D1113" s="11">
        <v>191</v>
      </c>
      <c r="E1113" s="12">
        <v>4</v>
      </c>
      <c t="s" r="F1113" s="13">
        <v>1</v>
      </c>
      <c t="str" r="G1113" s="14">
        <f>IF(F1113="",0,E1113*F1113)</f>
        <v/>
      </c>
    </row>
    <row r="1114">
      <c t="s" r="A1114" s="4">
        <v>1</v>
      </c>
      <c t="s" r="B1114" s="5">
        <v>1</v>
      </c>
      <c t="s" r="C1114" s="4">
        <v>1</v>
      </c>
      <c t="s" r="D1114" s="4">
        <v>1</v>
      </c>
      <c t="s" r="E1114" s="4">
        <v>1</v>
      </c>
      <c t="s" r="F1114" s="4">
        <v>1</v>
      </c>
      <c t="s" r="G1114" s="4">
        <v>1</v>
      </c>
    </row>
    <row r="1115">
      <c t="s" r="A1115" s="2">
        <v>938</v>
      </c>
      <c t="s" r="B1115" s="6">
        <v>939</v>
      </c>
      <c t="s" r="C1115" s="9">
        <v>940</v>
      </c>
      <c t="s" r="D1115" s="4">
        <v>1</v>
      </c>
      <c t="s" r="E1115" s="4">
        <v>1</v>
      </c>
      <c t="s" r="F1115" s="4">
        <v>1</v>
      </c>
      <c t="s" r="G1115" s="4">
        <v>1</v>
      </c>
    </row>
    <row r="1116">
      <c t="s" r="A1116" s="4">
        <v>1</v>
      </c>
      <c t="s" r="B1116" s="5">
        <v>1</v>
      </c>
      <c t="s" r="C1116" s="9">
        <v>941</v>
      </c>
      <c t="s" r="D1116" s="4">
        <v>1</v>
      </c>
      <c t="s" r="E1116" s="4">
        <v>1</v>
      </c>
      <c t="s" r="F1116" s="4">
        <v>1</v>
      </c>
      <c t="s" r="G1116" s="4">
        <v>1</v>
      </c>
    </row>
    <row r="1117">
      <c t="s" r="A1117" s="4">
        <v>1</v>
      </c>
      <c t="s" r="B1117" s="5">
        <v>1</v>
      </c>
      <c t="s" r="C1117" s="4">
        <v>34</v>
      </c>
      <c t="s" r="D1117" s="4">
        <v>1</v>
      </c>
      <c t="s" r="E1117" s="4">
        <v>1</v>
      </c>
      <c t="s" r="F1117" s="4">
        <v>1</v>
      </c>
      <c t="s" r="G1117" s="4">
        <v>1</v>
      </c>
    </row>
    <row r="1118">
      <c t="s" r="A1118" s="4">
        <v>1</v>
      </c>
      <c t="s" r="B1118" s="5">
        <v>1</v>
      </c>
      <c t="s" r="C1118" s="4">
        <v>937</v>
      </c>
      <c t="s" r="D1118" s="4">
        <v>1</v>
      </c>
      <c t="s" r="E1118" s="4">
        <v>1</v>
      </c>
      <c t="s" r="F1118" s="4">
        <v>1</v>
      </c>
      <c t="s" r="G1118" s="4">
        <v>1</v>
      </c>
    </row>
    <row r="1119">
      <c t="s" r="A1119" s="4">
        <v>1</v>
      </c>
      <c t="s" r="B1119" s="5">
        <v>1</v>
      </c>
      <c t="s" r="C1119" s="8">
        <v>20</v>
      </c>
      <c t="s" r="D1119" s="4">
        <v>1</v>
      </c>
      <c t="s" r="E1119" s="4">
        <v>1</v>
      </c>
      <c t="s" r="F1119" s="4">
        <v>1</v>
      </c>
      <c t="s" r="G1119" s="4">
        <v>1</v>
      </c>
    </row>
    <row r="1120">
      <c t="s" r="A1120" s="4">
        <v>1</v>
      </c>
      <c t="s" r="B1120" s="5">
        <v>1</v>
      </c>
      <c t="s" r="C1120" s="10">
        <v>1</v>
      </c>
      <c t="s" r="D1120" s="11">
        <v>191</v>
      </c>
      <c r="E1120" s="12">
        <v>4</v>
      </c>
      <c t="s" r="F1120" s="13">
        <v>1</v>
      </c>
      <c t="str" r="G1120" s="14">
        <f>IF(F1120="",0,E1120*F1120)</f>
        <v/>
      </c>
    </row>
    <row r="1121">
      <c t="s" r="A1121" s="4">
        <v>1</v>
      </c>
      <c t="s" r="B1121" s="5">
        <v>1</v>
      </c>
      <c t="s" r="C1121" s="4">
        <v>1</v>
      </c>
      <c t="s" r="D1121" s="4">
        <v>1</v>
      </c>
      <c t="s" r="E1121" s="4">
        <v>1</v>
      </c>
      <c t="s" r="F1121" s="4">
        <v>1</v>
      </c>
      <c t="s" r="G1121" s="4">
        <v>1</v>
      </c>
    </row>
    <row r="1122">
      <c t="s" r="A1122" s="2">
        <v>942</v>
      </c>
      <c t="s" r="B1122" s="6">
        <v>943</v>
      </c>
      <c t="s" r="C1122" s="9">
        <v>944</v>
      </c>
      <c t="s" r="D1122" s="4">
        <v>1</v>
      </c>
      <c t="s" r="E1122" s="4">
        <v>1</v>
      </c>
      <c t="s" r="F1122" s="4">
        <v>1</v>
      </c>
      <c t="s" r="G1122" s="4">
        <v>1</v>
      </c>
    </row>
    <row r="1123">
      <c t="s" r="A1123" s="4">
        <v>1</v>
      </c>
      <c t="s" r="B1123" s="5">
        <v>1</v>
      </c>
      <c t="s" r="C1123" s="9">
        <v>945</v>
      </c>
      <c t="s" r="D1123" s="4">
        <v>1</v>
      </c>
      <c t="s" r="E1123" s="4">
        <v>1</v>
      </c>
      <c t="s" r="F1123" s="4">
        <v>1</v>
      </c>
      <c t="s" r="G1123" s="4">
        <v>1</v>
      </c>
    </row>
    <row r="1124">
      <c t="s" r="A1124" s="4">
        <v>1</v>
      </c>
      <c t="s" r="B1124" s="5">
        <v>1</v>
      </c>
      <c t="s" r="C1124" s="4">
        <v>34</v>
      </c>
      <c t="s" r="D1124" s="4">
        <v>1</v>
      </c>
      <c t="s" r="E1124" s="4">
        <v>1</v>
      </c>
      <c t="s" r="F1124" s="4">
        <v>1</v>
      </c>
      <c t="s" r="G1124" s="4">
        <v>1</v>
      </c>
    </row>
    <row r="1125">
      <c t="s" r="A1125" s="4">
        <v>1</v>
      </c>
      <c t="s" r="B1125" s="5">
        <v>1</v>
      </c>
      <c t="s" r="C1125" s="4">
        <v>937</v>
      </c>
      <c t="s" r="D1125" s="4">
        <v>1</v>
      </c>
      <c t="s" r="E1125" s="4">
        <v>1</v>
      </c>
      <c t="s" r="F1125" s="4">
        <v>1</v>
      </c>
      <c t="s" r="G1125" s="4">
        <v>1</v>
      </c>
    </row>
    <row r="1126">
      <c t="s" r="A1126" s="4">
        <v>1</v>
      </c>
      <c t="s" r="B1126" s="5">
        <v>1</v>
      </c>
      <c t="s" r="C1126" s="8">
        <v>20</v>
      </c>
      <c t="s" r="D1126" s="4">
        <v>1</v>
      </c>
      <c t="s" r="E1126" s="4">
        <v>1</v>
      </c>
      <c t="s" r="F1126" s="4">
        <v>1</v>
      </c>
      <c t="s" r="G1126" s="4">
        <v>1</v>
      </c>
    </row>
    <row r="1127">
      <c t="s" r="A1127" s="4">
        <v>1</v>
      </c>
      <c t="s" r="B1127" s="5">
        <v>1</v>
      </c>
      <c t="s" r="C1127" s="10">
        <v>1</v>
      </c>
      <c t="s" r="D1127" s="11">
        <v>191</v>
      </c>
      <c r="E1127" s="12">
        <v>3</v>
      </c>
      <c t="s" r="F1127" s="13">
        <v>1</v>
      </c>
      <c t="str" r="G1127" s="14">
        <f>IF(F1127="",0,E1127*F1127)</f>
        <v/>
      </c>
    </row>
    <row r="1128">
      <c t="s" r="A1128" s="4">
        <v>1</v>
      </c>
      <c t="s" r="B1128" s="5">
        <v>1</v>
      </c>
      <c t="s" r="C1128" s="4">
        <v>1</v>
      </c>
      <c t="s" r="D1128" s="4">
        <v>1</v>
      </c>
      <c t="s" r="E1128" s="4">
        <v>1</v>
      </c>
      <c t="s" r="F1128" s="4">
        <v>1</v>
      </c>
      <c t="s" r="G1128" s="4">
        <v>1</v>
      </c>
    </row>
    <row r="1129">
      <c t="s" r="A1129" s="2">
        <v>946</v>
      </c>
      <c t="s" r="B1129" s="6">
        <v>947</v>
      </c>
      <c t="s" r="C1129" s="9">
        <v>948</v>
      </c>
      <c t="s" r="D1129" s="4">
        <v>1</v>
      </c>
      <c t="s" r="E1129" s="4">
        <v>1</v>
      </c>
      <c t="s" r="F1129" s="4">
        <v>1</v>
      </c>
      <c t="s" r="G1129" s="4">
        <v>1</v>
      </c>
    </row>
    <row r="1130">
      <c t="s" r="A1130" s="4">
        <v>1</v>
      </c>
      <c t="s" r="B1130" s="5">
        <v>1</v>
      </c>
      <c t="s" r="C1130" s="9">
        <v>949</v>
      </c>
      <c t="s" r="D1130" s="4">
        <v>1</v>
      </c>
      <c t="s" r="E1130" s="4">
        <v>1</v>
      </c>
      <c t="s" r="F1130" s="4">
        <v>1</v>
      </c>
      <c t="s" r="G1130" s="4">
        <v>1</v>
      </c>
    </row>
    <row r="1131">
      <c t="s" r="A1131" s="4">
        <v>1</v>
      </c>
      <c t="s" r="B1131" s="5">
        <v>1</v>
      </c>
      <c t="s" r="C1131" s="4">
        <v>950</v>
      </c>
      <c t="s" r="D1131" s="4">
        <v>1</v>
      </c>
      <c t="s" r="E1131" s="4">
        <v>1</v>
      </c>
      <c t="s" r="F1131" s="4">
        <v>1</v>
      </c>
      <c t="s" r="G1131" s="4">
        <v>1</v>
      </c>
    </row>
    <row r="1132">
      <c t="s" r="A1132" s="4">
        <v>1</v>
      </c>
      <c t="s" r="B1132" s="5">
        <v>1</v>
      </c>
      <c t="s" r="C1132" s="4">
        <v>34</v>
      </c>
      <c t="s" r="D1132" s="4">
        <v>1</v>
      </c>
      <c t="s" r="E1132" s="4">
        <v>1</v>
      </c>
      <c t="s" r="F1132" s="4">
        <v>1</v>
      </c>
      <c t="s" r="G1132" s="4">
        <v>1</v>
      </c>
    </row>
    <row r="1133">
      <c t="s" r="A1133" s="4">
        <v>1</v>
      </c>
      <c t="s" r="B1133" s="5">
        <v>1</v>
      </c>
      <c t="s" r="C1133" s="4">
        <v>937</v>
      </c>
      <c t="s" r="D1133" s="4">
        <v>1</v>
      </c>
      <c t="s" r="E1133" s="4">
        <v>1</v>
      </c>
      <c t="s" r="F1133" s="4">
        <v>1</v>
      </c>
      <c t="s" r="G1133" s="4">
        <v>1</v>
      </c>
    </row>
    <row r="1134">
      <c t="s" r="A1134" s="4">
        <v>1</v>
      </c>
      <c t="s" r="B1134" s="5">
        <v>1</v>
      </c>
      <c t="s" r="C1134" s="8">
        <v>20</v>
      </c>
      <c t="s" r="D1134" s="4">
        <v>1</v>
      </c>
      <c t="s" r="E1134" s="4">
        <v>1</v>
      </c>
      <c t="s" r="F1134" s="4">
        <v>1</v>
      </c>
      <c t="s" r="G1134" s="4">
        <v>1</v>
      </c>
    </row>
    <row r="1135">
      <c t="s" r="A1135" s="4">
        <v>1</v>
      </c>
      <c t="s" r="B1135" s="5">
        <v>1</v>
      </c>
      <c t="s" r="C1135" s="10">
        <v>1</v>
      </c>
      <c t="s" r="D1135" s="11">
        <v>191</v>
      </c>
      <c r="E1135" s="12">
        <v>3</v>
      </c>
      <c t="s" r="F1135" s="13">
        <v>1</v>
      </c>
      <c t="str" r="G1135" s="14">
        <f>IF(F1135="",0,E1135*F1135)</f>
        <v/>
      </c>
    </row>
    <row r="1136">
      <c t="s" r="A1136" s="4">
        <v>1</v>
      </c>
      <c t="s" r="B1136" s="5">
        <v>1</v>
      </c>
      <c t="s" r="C1136" s="4">
        <v>1</v>
      </c>
      <c t="s" r="D1136" s="4">
        <v>1</v>
      </c>
      <c t="s" r="E1136" s="4">
        <v>1</v>
      </c>
      <c t="s" r="F1136" s="4">
        <v>1</v>
      </c>
      <c t="s" r="G1136" s="4">
        <v>1</v>
      </c>
    </row>
    <row r="1137">
      <c t="s" r="A1137" s="3">
        <v>9</v>
      </c>
      <c t="s" r="B1137" s="3">
        <v>10</v>
      </c>
      <c t="s" r="C1137" s="3">
        <v>11</v>
      </c>
      <c t="s" r="D1137" s="3">
        <v>12</v>
      </c>
      <c t="s" r="E1137" s="3">
        <v>13</v>
      </c>
      <c t="s" r="F1137" s="3">
        <v>14</v>
      </c>
      <c t="s" r="G1137" s="3">
        <v>15</v>
      </c>
    </row>
    <row r="1138">
      <c t="s" r="A1138" s="4">
        <v>1</v>
      </c>
      <c t="s" r="B1138" s="5">
        <v>1</v>
      </c>
      <c t="s" r="C1138" s="4">
        <v>1</v>
      </c>
      <c t="s" r="D1138" s="4">
        <v>1</v>
      </c>
      <c t="s" r="E1138" s="4">
        <v>1</v>
      </c>
      <c t="s" r="F1138" s="4">
        <v>1</v>
      </c>
      <c t="s" r="G1138" s="4">
        <v>1</v>
      </c>
    </row>
    <row r="1139">
      <c t="s" r="A1139" s="4">
        <v>1</v>
      </c>
      <c t="s" r="B1139" s="6">
        <v>951</v>
      </c>
      <c t="s" r="C1139" s="7">
        <v>952</v>
      </c>
      <c t="s" r="D1139" s="4">
        <v>1</v>
      </c>
      <c t="s" r="E1139" s="4">
        <v>1</v>
      </c>
      <c t="s" r="F1139" s="4">
        <v>1</v>
      </c>
      <c t="s" r="G1139" s="4">
        <v>1</v>
      </c>
    </row>
    <row r="1140">
      <c t="s" r="A1140" s="4">
        <v>1</v>
      </c>
      <c t="s" r="B1140" s="5">
        <v>1</v>
      </c>
      <c t="s" r="C1140" s="4">
        <v>1</v>
      </c>
      <c t="s" r="D1140" s="4">
        <v>1</v>
      </c>
      <c t="s" r="E1140" s="4">
        <v>1</v>
      </c>
      <c t="s" r="F1140" s="4">
        <v>1</v>
      </c>
      <c t="s" r="G1140" s="4">
        <v>1</v>
      </c>
    </row>
    <row r="1141">
      <c t="s" r="A1141" s="2">
        <v>953</v>
      </c>
      <c t="s" r="B1141" s="6">
        <v>954</v>
      </c>
      <c t="s" r="C1141" s="9">
        <v>21</v>
      </c>
      <c t="s" r="D1141" s="4">
        <v>1</v>
      </c>
      <c t="s" r="E1141" s="4">
        <v>1</v>
      </c>
      <c t="s" r="F1141" s="4">
        <v>1</v>
      </c>
      <c t="s" r="G1141" s="4">
        <v>1</v>
      </c>
    </row>
    <row r="1142">
      <c t="s" r="A1142" s="4">
        <v>1</v>
      </c>
      <c t="s" r="B1142" s="5">
        <v>1</v>
      </c>
      <c t="s" r="C1142" s="9">
        <v>282</v>
      </c>
      <c t="s" r="D1142" s="4">
        <v>1</v>
      </c>
      <c t="s" r="E1142" s="4">
        <v>1</v>
      </c>
      <c t="s" r="F1142" s="4">
        <v>1</v>
      </c>
      <c t="s" r="G1142" s="4">
        <v>1</v>
      </c>
    </row>
    <row r="1143">
      <c t="s" r="A1143" s="4">
        <v>1</v>
      </c>
      <c t="s" r="B1143" s="5">
        <v>1</v>
      </c>
      <c t="s" r="C1143" s="4">
        <v>34</v>
      </c>
      <c t="s" r="D1143" s="4">
        <v>1</v>
      </c>
      <c t="s" r="E1143" s="4">
        <v>1</v>
      </c>
      <c t="s" r="F1143" s="4">
        <v>1</v>
      </c>
      <c t="s" r="G1143" s="4">
        <v>1</v>
      </c>
    </row>
    <row r="1144">
      <c t="s" r="A1144" s="4">
        <v>1</v>
      </c>
      <c t="s" r="B1144" s="5">
        <v>1</v>
      </c>
      <c t="s" r="C1144" s="4">
        <v>955</v>
      </c>
      <c t="s" r="D1144" s="4">
        <v>1</v>
      </c>
      <c t="s" r="E1144" s="4">
        <v>1</v>
      </c>
      <c t="s" r="F1144" s="4">
        <v>1</v>
      </c>
      <c t="s" r="G1144" s="4">
        <v>1</v>
      </c>
    </row>
    <row r="1145">
      <c t="s" r="A1145" s="4">
        <v>1</v>
      </c>
      <c t="s" r="B1145" s="5">
        <v>1</v>
      </c>
      <c t="s" r="C1145" s="8">
        <v>20</v>
      </c>
      <c t="s" r="D1145" s="4">
        <v>1</v>
      </c>
      <c t="s" r="E1145" s="4">
        <v>1</v>
      </c>
      <c t="s" r="F1145" s="4">
        <v>1</v>
      </c>
      <c t="s" r="G1145" s="4">
        <v>1</v>
      </c>
    </row>
    <row r="1146">
      <c t="s" r="A1146" s="4">
        <v>1</v>
      </c>
      <c t="s" r="B1146" s="5">
        <v>1</v>
      </c>
      <c t="s" r="C1146" s="4">
        <v>1</v>
      </c>
      <c t="s" r="D1146" s="4">
        <v>1</v>
      </c>
      <c t="s" r="E1146" s="4">
        <v>1</v>
      </c>
      <c t="s" r="F1146" s="4">
        <v>1</v>
      </c>
      <c t="s" r="G1146" s="4">
        <v>1</v>
      </c>
    </row>
    <row r="1147">
      <c t="s" r="A1147" s="2">
        <v>956</v>
      </c>
      <c t="s" r="B1147" s="6">
        <v>957</v>
      </c>
      <c t="s" r="C1147" s="9">
        <v>107</v>
      </c>
      <c t="s" r="D1147" s="4">
        <v>1</v>
      </c>
      <c t="s" r="E1147" s="4">
        <v>1</v>
      </c>
      <c t="s" r="F1147" s="4">
        <v>1</v>
      </c>
      <c t="s" r="G1147" s="4">
        <v>1</v>
      </c>
    </row>
    <row r="1148">
      <c t="s" r="A1148" s="4">
        <v>1</v>
      </c>
      <c t="s" r="B1148" s="5">
        <v>1</v>
      </c>
      <c t="s" r="C1148" s="9">
        <v>108</v>
      </c>
      <c t="s" r="D1148" s="4">
        <v>1</v>
      </c>
      <c t="s" r="E1148" s="4">
        <v>1</v>
      </c>
      <c t="s" r="F1148" s="4">
        <v>1</v>
      </c>
      <c t="s" r="G1148" s="4">
        <v>1</v>
      </c>
    </row>
    <row r="1149">
      <c t="s" r="A1149" s="4">
        <v>1</v>
      </c>
      <c t="s" r="B1149" s="5">
        <v>1</v>
      </c>
      <c t="s" r="C1149" s="4">
        <v>109</v>
      </c>
      <c t="s" r="D1149" s="4">
        <v>1</v>
      </c>
      <c t="s" r="E1149" s="4">
        <v>1</v>
      </c>
      <c t="s" r="F1149" s="4">
        <v>1</v>
      </c>
      <c t="s" r="G1149" s="4">
        <v>1</v>
      </c>
    </row>
    <row r="1150">
      <c t="s" r="A1150" s="4">
        <v>1</v>
      </c>
      <c t="s" r="B1150" s="5">
        <v>1</v>
      </c>
      <c t="s" r="C1150" s="4">
        <v>110</v>
      </c>
      <c t="s" r="D1150" s="4">
        <v>1</v>
      </c>
      <c t="s" r="E1150" s="4">
        <v>1</v>
      </c>
      <c t="s" r="F1150" s="4">
        <v>1</v>
      </c>
      <c t="s" r="G1150" s="4">
        <v>1</v>
      </c>
    </row>
    <row r="1151">
      <c t="s" r="A1151" s="4">
        <v>1</v>
      </c>
      <c t="s" r="B1151" s="5">
        <v>1</v>
      </c>
      <c t="s" r="C1151" s="8">
        <v>20</v>
      </c>
      <c t="s" r="D1151" s="4">
        <v>1</v>
      </c>
      <c t="s" r="E1151" s="4">
        <v>1</v>
      </c>
      <c t="s" r="F1151" s="4">
        <v>1</v>
      </c>
      <c t="s" r="G1151" s="4">
        <v>1</v>
      </c>
    </row>
    <row r="1152">
      <c t="s" r="A1152" s="4">
        <v>1</v>
      </c>
      <c t="s" r="B1152" s="5">
        <v>1</v>
      </c>
      <c t="s" r="C1152" s="4">
        <v>1</v>
      </c>
      <c t="s" r="D1152" s="4">
        <v>1</v>
      </c>
      <c t="s" r="E1152" s="4">
        <v>1</v>
      </c>
      <c t="s" r="F1152" s="4">
        <v>1</v>
      </c>
      <c t="s" r="G1152" s="4">
        <v>1</v>
      </c>
    </row>
    <row r="1153">
      <c t="s" r="A1153" s="2">
        <v>958</v>
      </c>
      <c t="s" r="B1153" s="6">
        <v>959</v>
      </c>
      <c t="s" r="C1153" s="9">
        <v>960</v>
      </c>
      <c t="s" r="D1153" s="4">
        <v>1</v>
      </c>
      <c t="s" r="E1153" s="4">
        <v>1</v>
      </c>
      <c t="s" r="F1153" s="4">
        <v>1</v>
      </c>
      <c t="s" r="G1153" s="4">
        <v>1</v>
      </c>
    </row>
    <row r="1154">
      <c t="s" r="A1154" s="4">
        <v>1</v>
      </c>
      <c t="s" r="B1154" s="5">
        <v>1</v>
      </c>
      <c t="s" r="C1154" s="9">
        <v>961</v>
      </c>
      <c t="s" r="D1154" s="4">
        <v>1</v>
      </c>
      <c t="s" r="E1154" s="4">
        <v>1</v>
      </c>
      <c t="s" r="F1154" s="4">
        <v>1</v>
      </c>
      <c t="s" r="G1154" s="4">
        <v>1</v>
      </c>
    </row>
    <row r="1155">
      <c t="s" r="A1155" s="4">
        <v>1</v>
      </c>
      <c t="s" r="B1155" s="5">
        <v>1</v>
      </c>
      <c t="s" r="C1155" s="4">
        <v>962</v>
      </c>
      <c t="s" r="D1155" s="4">
        <v>1</v>
      </c>
      <c t="s" r="E1155" s="4">
        <v>1</v>
      </c>
      <c t="s" r="F1155" s="4">
        <v>1</v>
      </c>
      <c t="s" r="G1155" s="4">
        <v>1</v>
      </c>
    </row>
    <row r="1156">
      <c t="s" r="A1156" s="4">
        <v>1</v>
      </c>
      <c t="s" r="B1156" s="5">
        <v>1</v>
      </c>
      <c t="s" r="C1156" s="8">
        <v>20</v>
      </c>
      <c t="s" r="D1156" s="4">
        <v>1</v>
      </c>
      <c t="s" r="E1156" s="4">
        <v>1</v>
      </c>
      <c t="s" r="F1156" s="4">
        <v>1</v>
      </c>
      <c t="s" r="G1156" s="4">
        <v>1</v>
      </c>
    </row>
    <row r="1157">
      <c t="s" r="A1157" s="4">
        <v>1</v>
      </c>
      <c t="s" r="B1157" s="5">
        <v>1</v>
      </c>
      <c t="s" r="C1157" s="4">
        <v>1</v>
      </c>
      <c t="s" r="D1157" s="4">
        <v>1</v>
      </c>
      <c t="s" r="E1157" s="4">
        <v>1</v>
      </c>
      <c t="s" r="F1157" s="4">
        <v>1</v>
      </c>
      <c t="s" r="G1157" s="4">
        <v>1</v>
      </c>
    </row>
    <row r="1158">
      <c t="s" r="A1158" s="2">
        <v>963</v>
      </c>
      <c t="s" r="B1158" s="6">
        <v>964</v>
      </c>
      <c t="s" r="C1158" s="9">
        <v>965</v>
      </c>
      <c t="s" r="D1158" s="4">
        <v>1</v>
      </c>
      <c t="s" r="E1158" s="4">
        <v>1</v>
      </c>
      <c t="s" r="F1158" s="4">
        <v>1</v>
      </c>
      <c t="s" r="G1158" s="4">
        <v>1</v>
      </c>
    </row>
    <row r="1159">
      <c t="s" r="A1159" s="4">
        <v>1</v>
      </c>
      <c t="s" r="B1159" s="5">
        <v>1</v>
      </c>
      <c t="s" r="C1159" s="9">
        <v>966</v>
      </c>
      <c t="s" r="D1159" s="4">
        <v>1</v>
      </c>
      <c t="s" r="E1159" s="4">
        <v>1</v>
      </c>
      <c t="s" r="F1159" s="4">
        <v>1</v>
      </c>
      <c t="s" r="G1159" s="4">
        <v>1</v>
      </c>
    </row>
    <row r="1160">
      <c t="s" r="A1160" s="4">
        <v>1</v>
      </c>
      <c t="s" r="B1160" s="5">
        <v>1</v>
      </c>
      <c t="s" r="C1160" s="4">
        <v>967</v>
      </c>
      <c t="s" r="D1160" s="4">
        <v>1</v>
      </c>
      <c t="s" r="E1160" s="4">
        <v>1</v>
      </c>
      <c t="s" r="F1160" s="4">
        <v>1</v>
      </c>
      <c t="s" r="G1160" s="4">
        <v>1</v>
      </c>
    </row>
    <row r="1161">
      <c t="s" r="A1161" s="4">
        <v>1</v>
      </c>
      <c t="s" r="B1161" s="5">
        <v>1</v>
      </c>
      <c t="s" r="C1161" s="8">
        <v>20</v>
      </c>
      <c t="s" r="D1161" s="4">
        <v>1</v>
      </c>
      <c t="s" r="E1161" s="4">
        <v>1</v>
      </c>
      <c t="s" r="F1161" s="4">
        <v>1</v>
      </c>
      <c t="s" r="G1161" s="4">
        <v>1</v>
      </c>
    </row>
    <row r="1162">
      <c t="s" r="A1162" s="4">
        <v>1</v>
      </c>
      <c t="s" r="B1162" s="5">
        <v>1</v>
      </c>
      <c t="s" r="C1162" s="10">
        <v>1</v>
      </c>
      <c t="s" r="D1162" s="11">
        <v>36</v>
      </c>
      <c r="E1162" s="12">
        <v>1</v>
      </c>
      <c t="s" r="F1162" s="13">
        <v>1</v>
      </c>
      <c t="str" r="G1162" s="14">
        <f>IF(F1162="",0,E1162*F1162)</f>
        <v/>
      </c>
    </row>
    <row r="1163">
      <c t="s" r="A1163" s="4">
        <v>1</v>
      </c>
      <c t="s" r="B1163" s="5">
        <v>1</v>
      </c>
      <c t="s" r="C1163" s="4">
        <v>1</v>
      </c>
      <c t="s" r="D1163" s="4">
        <v>1</v>
      </c>
      <c t="s" r="E1163" s="4">
        <v>1</v>
      </c>
      <c t="s" r="F1163" s="4">
        <v>1</v>
      </c>
      <c t="s" r="G1163" s="4">
        <v>1</v>
      </c>
    </row>
    <row r="1164">
      <c t="s" r="A1164" s="2">
        <v>968</v>
      </c>
      <c t="s" r="B1164" s="6">
        <v>969</v>
      </c>
      <c t="s" r="C1164" s="9">
        <v>970</v>
      </c>
      <c t="s" r="D1164" s="4">
        <v>1</v>
      </c>
      <c t="s" r="E1164" s="4">
        <v>1</v>
      </c>
      <c t="s" r="F1164" s="4">
        <v>1</v>
      </c>
      <c t="s" r="G1164" s="4">
        <v>1</v>
      </c>
    </row>
    <row r="1165">
      <c t="s" r="A1165" s="4">
        <v>1</v>
      </c>
      <c t="s" r="B1165" s="5">
        <v>1</v>
      </c>
      <c t="s" r="C1165" s="9">
        <v>971</v>
      </c>
      <c t="s" r="D1165" s="4">
        <v>1</v>
      </c>
      <c t="s" r="E1165" s="4">
        <v>1</v>
      </c>
      <c t="s" r="F1165" s="4">
        <v>1</v>
      </c>
      <c t="s" r="G1165" s="4">
        <v>1</v>
      </c>
    </row>
    <row r="1166">
      <c t="s" r="A1166" s="4">
        <v>1</v>
      </c>
      <c t="s" r="B1166" s="5">
        <v>1</v>
      </c>
      <c t="s" r="C1166" s="4">
        <v>972</v>
      </c>
      <c t="s" r="D1166" s="4">
        <v>1</v>
      </c>
      <c t="s" r="E1166" s="4">
        <v>1</v>
      </c>
      <c t="s" r="F1166" s="4">
        <v>1</v>
      </c>
      <c t="s" r="G1166" s="4">
        <v>1</v>
      </c>
    </row>
    <row r="1167">
      <c t="s" r="A1167" s="4">
        <v>1</v>
      </c>
      <c t="s" r="B1167" s="5">
        <v>1</v>
      </c>
      <c t="s" r="C1167" s="8">
        <v>20</v>
      </c>
      <c t="s" r="D1167" s="4">
        <v>1</v>
      </c>
      <c t="s" r="E1167" s="4">
        <v>1</v>
      </c>
      <c t="s" r="F1167" s="4">
        <v>1</v>
      </c>
      <c t="s" r="G1167" s="4">
        <v>1</v>
      </c>
    </row>
    <row r="1168">
      <c t="s" r="A1168" s="4">
        <v>1</v>
      </c>
      <c t="s" r="B1168" s="5">
        <v>1</v>
      </c>
      <c t="s" r="C1168" s="4">
        <v>1</v>
      </c>
      <c t="s" r="D1168" s="4">
        <v>1</v>
      </c>
      <c t="s" r="E1168" s="4">
        <v>1</v>
      </c>
      <c t="s" r="F1168" s="4">
        <v>1</v>
      </c>
      <c t="s" r="G1168" s="4">
        <v>1</v>
      </c>
    </row>
    <row r="1169">
      <c t="s" r="A1169" s="2">
        <v>973</v>
      </c>
      <c t="s" r="B1169" s="6">
        <v>974</v>
      </c>
      <c t="s" r="C1169" s="9">
        <v>975</v>
      </c>
      <c t="s" r="D1169" s="4">
        <v>1</v>
      </c>
      <c t="s" r="E1169" s="4">
        <v>1</v>
      </c>
      <c t="s" r="F1169" s="4">
        <v>1</v>
      </c>
      <c t="s" r="G1169" s="4">
        <v>1</v>
      </c>
    </row>
    <row r="1170">
      <c t="s" r="A1170" s="4">
        <v>1</v>
      </c>
      <c t="s" r="B1170" s="5">
        <v>1</v>
      </c>
      <c t="s" r="C1170" s="9">
        <v>976</v>
      </c>
      <c t="s" r="D1170" s="4">
        <v>1</v>
      </c>
      <c t="s" r="E1170" s="4">
        <v>1</v>
      </c>
      <c t="s" r="F1170" s="4">
        <v>1</v>
      </c>
      <c t="s" r="G1170" s="4">
        <v>1</v>
      </c>
    </row>
    <row r="1171">
      <c t="s" r="A1171" s="4">
        <v>1</v>
      </c>
      <c t="s" r="B1171" s="5">
        <v>1</v>
      </c>
      <c t="s" r="C1171" s="4">
        <v>34</v>
      </c>
      <c t="s" r="D1171" s="4">
        <v>1</v>
      </c>
      <c t="s" r="E1171" s="4">
        <v>1</v>
      </c>
      <c t="s" r="F1171" s="4">
        <v>1</v>
      </c>
      <c t="s" r="G1171" s="4">
        <v>1</v>
      </c>
    </row>
    <row r="1172">
      <c t="s" r="A1172" s="4">
        <v>1</v>
      </c>
      <c t="s" r="B1172" s="5">
        <v>1</v>
      </c>
      <c t="s" r="C1172" s="4">
        <v>977</v>
      </c>
      <c t="s" r="D1172" s="4">
        <v>1</v>
      </c>
      <c t="s" r="E1172" s="4">
        <v>1</v>
      </c>
      <c t="s" r="F1172" s="4">
        <v>1</v>
      </c>
      <c t="s" r="G1172" s="4">
        <v>1</v>
      </c>
    </row>
    <row r="1173">
      <c t="s" r="A1173" s="4">
        <v>1</v>
      </c>
      <c t="s" r="B1173" s="5">
        <v>1</v>
      </c>
      <c t="s" r="C1173" s="8">
        <v>20</v>
      </c>
      <c t="s" r="D1173" s="4">
        <v>1</v>
      </c>
      <c t="s" r="E1173" s="4">
        <v>1</v>
      </c>
      <c t="s" r="F1173" s="4">
        <v>1</v>
      </c>
      <c t="s" r="G1173" s="4">
        <v>1</v>
      </c>
    </row>
    <row r="1174">
      <c t="s" r="A1174" s="4">
        <v>1</v>
      </c>
      <c t="s" r="B1174" s="5">
        <v>1</v>
      </c>
      <c t="s" r="C1174" s="10">
        <v>1</v>
      </c>
      <c t="s" r="D1174" s="11">
        <v>155</v>
      </c>
      <c r="E1174" s="12">
        <v>250</v>
      </c>
      <c t="s" r="F1174" s="13">
        <v>1</v>
      </c>
      <c t="str" r="G1174" s="14">
        <f>IF(F1174="",0,E1174*F1174)</f>
        <v/>
      </c>
    </row>
    <row r="1175">
      <c t="s" r="A1175" s="4">
        <v>1</v>
      </c>
      <c t="s" r="B1175" s="5">
        <v>1</v>
      </c>
      <c t="s" r="C1175" s="4">
        <v>1</v>
      </c>
      <c t="s" r="D1175" s="4">
        <v>1</v>
      </c>
      <c t="s" r="E1175" s="4">
        <v>1</v>
      </c>
      <c t="s" r="F1175" s="4">
        <v>1</v>
      </c>
      <c t="s" r="G1175" s="4">
        <v>1</v>
      </c>
    </row>
    <row r="1176">
      <c t="s" r="A1176" s="2">
        <v>978</v>
      </c>
      <c t="s" r="B1176" s="6">
        <v>979</v>
      </c>
      <c t="s" r="C1176" s="9">
        <v>980</v>
      </c>
      <c t="s" r="D1176" s="4">
        <v>1</v>
      </c>
      <c t="s" r="E1176" s="4">
        <v>1</v>
      </c>
      <c t="s" r="F1176" s="4">
        <v>1</v>
      </c>
      <c t="s" r="G1176" s="4">
        <v>1</v>
      </c>
    </row>
    <row r="1177">
      <c t="s" r="A1177" s="4">
        <v>1</v>
      </c>
      <c t="s" r="B1177" s="5">
        <v>1</v>
      </c>
      <c t="s" r="C1177" s="9">
        <v>981</v>
      </c>
      <c t="s" r="D1177" s="4">
        <v>1</v>
      </c>
      <c t="s" r="E1177" s="4">
        <v>1</v>
      </c>
      <c t="s" r="F1177" s="4">
        <v>1</v>
      </c>
      <c t="s" r="G1177" s="4">
        <v>1</v>
      </c>
    </row>
    <row r="1178">
      <c t="s" r="A1178" s="4">
        <v>1</v>
      </c>
      <c t="s" r="B1178" s="5">
        <v>1</v>
      </c>
      <c t="s" r="C1178" s="4">
        <v>982</v>
      </c>
      <c t="s" r="D1178" s="4">
        <v>1</v>
      </c>
      <c t="s" r="E1178" s="4">
        <v>1</v>
      </c>
      <c t="s" r="F1178" s="4">
        <v>1</v>
      </c>
      <c t="s" r="G1178" s="4">
        <v>1</v>
      </c>
    </row>
    <row r="1179">
      <c t="s" r="A1179" s="4">
        <v>1</v>
      </c>
      <c t="s" r="B1179" s="5">
        <v>1</v>
      </c>
      <c t="s" r="C1179" s="4">
        <v>34</v>
      </c>
      <c t="s" r="D1179" s="4">
        <v>1</v>
      </c>
      <c t="s" r="E1179" s="4">
        <v>1</v>
      </c>
      <c t="s" r="F1179" s="4">
        <v>1</v>
      </c>
      <c t="s" r="G1179" s="4">
        <v>1</v>
      </c>
    </row>
    <row r="1180">
      <c t="s" r="A1180" s="4">
        <v>1</v>
      </c>
      <c t="s" r="B1180" s="5">
        <v>1</v>
      </c>
      <c t="s" r="C1180" s="4">
        <v>983</v>
      </c>
      <c t="s" r="D1180" s="4">
        <v>1</v>
      </c>
      <c t="s" r="E1180" s="4">
        <v>1</v>
      </c>
      <c t="s" r="F1180" s="4">
        <v>1</v>
      </c>
      <c t="s" r="G1180" s="4">
        <v>1</v>
      </c>
    </row>
    <row r="1181">
      <c t="s" r="A1181" s="4">
        <v>1</v>
      </c>
      <c t="s" r="B1181" s="5">
        <v>1</v>
      </c>
      <c t="s" r="C1181" s="8">
        <v>20</v>
      </c>
      <c t="s" r="D1181" s="4">
        <v>1</v>
      </c>
      <c t="s" r="E1181" s="4">
        <v>1</v>
      </c>
      <c t="s" r="F1181" s="4">
        <v>1</v>
      </c>
      <c t="s" r="G1181" s="4">
        <v>1</v>
      </c>
    </row>
    <row r="1182">
      <c t="s" r="A1182" s="4">
        <v>1</v>
      </c>
      <c t="s" r="B1182" s="5">
        <v>1</v>
      </c>
      <c t="s" r="C1182" s="10">
        <v>1</v>
      </c>
      <c t="s" r="D1182" s="11">
        <v>36</v>
      </c>
      <c r="E1182" s="12">
        <v>1</v>
      </c>
      <c t="s" r="F1182" s="13">
        <v>1</v>
      </c>
      <c t="str" r="G1182" s="14">
        <f>IF(F1182="",0,E1182*F1182)</f>
        <v/>
      </c>
    </row>
    <row r="1183">
      <c t="s" r="A1183" s="4">
        <v>1</v>
      </c>
      <c t="s" r="B1183" s="5">
        <v>1</v>
      </c>
      <c t="s" r="C1183" s="4">
        <v>1</v>
      </c>
      <c t="s" r="D1183" s="4">
        <v>1</v>
      </c>
      <c t="s" r="E1183" s="4">
        <v>1</v>
      </c>
      <c t="s" r="F1183" s="4">
        <v>1</v>
      </c>
      <c t="s" r="G1183" s="4">
        <v>1</v>
      </c>
    </row>
    <row r="1184">
      <c t="s" r="A1184" s="2">
        <v>984</v>
      </c>
      <c t="s" r="B1184" s="6">
        <v>985</v>
      </c>
      <c t="s" r="C1184" s="9">
        <v>302</v>
      </c>
      <c t="s" r="D1184" s="4">
        <v>1</v>
      </c>
      <c t="s" r="E1184" s="4">
        <v>1</v>
      </c>
      <c t="s" r="F1184" s="4">
        <v>1</v>
      </c>
      <c t="s" r="G1184" s="4">
        <v>1</v>
      </c>
    </row>
    <row r="1185">
      <c t="s" r="A1185" s="4">
        <v>1</v>
      </c>
      <c t="s" r="B1185" s="5">
        <v>1</v>
      </c>
      <c t="s" r="C1185" s="9">
        <v>303</v>
      </c>
      <c t="s" r="D1185" s="4">
        <v>1</v>
      </c>
      <c t="s" r="E1185" s="4">
        <v>1</v>
      </c>
      <c t="s" r="F1185" s="4">
        <v>1</v>
      </c>
      <c t="s" r="G1185" s="4">
        <v>1</v>
      </c>
    </row>
    <row r="1186">
      <c t="s" r="A1186" s="4">
        <v>1</v>
      </c>
      <c t="s" r="B1186" s="5">
        <v>1</v>
      </c>
      <c t="s" r="C1186" s="4">
        <v>1</v>
      </c>
      <c t="s" r="D1186" s="4">
        <v>1</v>
      </c>
      <c t="s" r="E1186" s="4">
        <v>1</v>
      </c>
      <c t="s" r="F1186" s="4">
        <v>1</v>
      </c>
      <c t="s" r="G1186" s="4">
        <v>1</v>
      </c>
    </row>
    <row r="1187">
      <c t="s" r="A1187" s="2">
        <v>986</v>
      </c>
      <c t="s" r="B1187" s="6">
        <v>987</v>
      </c>
      <c t="s" r="C1187" s="9">
        <v>306</v>
      </c>
      <c t="s" r="D1187" s="4">
        <v>1</v>
      </c>
      <c t="s" r="E1187" s="4">
        <v>1</v>
      </c>
      <c t="s" r="F1187" s="4">
        <v>1</v>
      </c>
      <c t="s" r="G1187" s="4">
        <v>1</v>
      </c>
    </row>
    <row r="1188">
      <c t="s" r="A1188" s="4">
        <v>1</v>
      </c>
      <c t="s" r="B1188" s="5">
        <v>1</v>
      </c>
      <c t="s" r="C1188" s="9">
        <v>307</v>
      </c>
      <c t="s" r="D1188" s="4">
        <v>1</v>
      </c>
      <c t="s" r="E1188" s="4">
        <v>1</v>
      </c>
      <c t="s" r="F1188" s="4">
        <v>1</v>
      </c>
      <c t="s" r="G1188" s="4">
        <v>1</v>
      </c>
    </row>
    <row r="1189">
      <c t="s" r="A1189" s="4">
        <v>1</v>
      </c>
      <c t="s" r="B1189" s="5">
        <v>1</v>
      </c>
      <c t="s" r="C1189" s="4">
        <v>308</v>
      </c>
      <c t="s" r="D1189" s="4">
        <v>1</v>
      </c>
      <c t="s" r="E1189" s="4">
        <v>1</v>
      </c>
      <c t="s" r="F1189" s="4">
        <v>1</v>
      </c>
      <c t="s" r="G1189" s="4">
        <v>1</v>
      </c>
    </row>
    <row r="1190">
      <c t="s" r="A1190" s="4">
        <v>1</v>
      </c>
      <c t="s" r="B1190" s="5">
        <v>1</v>
      </c>
      <c t="s" r="C1190" s="4">
        <v>309</v>
      </c>
      <c t="s" r="D1190" s="4">
        <v>1</v>
      </c>
      <c t="s" r="E1190" s="4">
        <v>1</v>
      </c>
      <c t="s" r="F1190" s="4">
        <v>1</v>
      </c>
      <c t="s" r="G1190" s="4">
        <v>1</v>
      </c>
    </row>
    <row r="1191">
      <c t="s" r="A1191" s="4">
        <v>1</v>
      </c>
      <c t="s" r="B1191" s="5">
        <v>1</v>
      </c>
      <c t="s" r="C1191" s="4">
        <v>34</v>
      </c>
      <c t="s" r="D1191" s="4">
        <v>1</v>
      </c>
      <c t="s" r="E1191" s="4">
        <v>1</v>
      </c>
      <c t="s" r="F1191" s="4">
        <v>1</v>
      </c>
      <c t="s" r="G1191" s="4">
        <v>1</v>
      </c>
    </row>
    <row r="1192">
      <c t="s" r="A1192" s="4">
        <v>1</v>
      </c>
      <c t="s" r="B1192" s="5">
        <v>1</v>
      </c>
      <c t="s" r="C1192" s="4">
        <v>988</v>
      </c>
      <c t="s" r="D1192" s="4">
        <v>1</v>
      </c>
      <c t="s" r="E1192" s="4">
        <v>1</v>
      </c>
      <c t="s" r="F1192" s="4">
        <v>1</v>
      </c>
      <c t="s" r="G1192" s="4">
        <v>1</v>
      </c>
    </row>
    <row r="1193">
      <c t="s" r="A1193" s="4">
        <v>1</v>
      </c>
      <c t="s" r="B1193" s="5">
        <v>1</v>
      </c>
      <c t="s" r="C1193" s="8">
        <v>20</v>
      </c>
      <c t="s" r="D1193" s="4">
        <v>1</v>
      </c>
      <c t="s" r="E1193" s="4">
        <v>1</v>
      </c>
      <c t="s" r="F1193" s="4">
        <v>1</v>
      </c>
      <c t="s" r="G1193" s="4">
        <v>1</v>
      </c>
    </row>
    <row r="1194">
      <c t="s" r="A1194" s="4">
        <v>1</v>
      </c>
      <c t="s" r="B1194" s="5">
        <v>1</v>
      </c>
      <c t="s" r="C1194" s="10">
        <v>1</v>
      </c>
      <c t="s" r="D1194" s="11">
        <v>144</v>
      </c>
      <c r="E1194" s="12">
        <v>1100</v>
      </c>
      <c t="s" r="F1194" s="13">
        <v>1</v>
      </c>
      <c t="str" r="G1194" s="14">
        <f>IF(F1194="",0,E1194*F1194)</f>
        <v/>
      </c>
    </row>
    <row r="1195">
      <c t="s" r="A1195" s="4">
        <v>1</v>
      </c>
      <c t="s" r="B1195" s="5">
        <v>1</v>
      </c>
      <c t="s" r="C1195" s="4">
        <v>1</v>
      </c>
      <c t="s" r="D1195" s="4">
        <v>1</v>
      </c>
      <c t="s" r="E1195" s="4">
        <v>1</v>
      </c>
      <c t="s" r="F1195" s="4">
        <v>1</v>
      </c>
      <c t="s" r="G1195" s="4">
        <v>1</v>
      </c>
    </row>
    <row r="1196">
      <c t="s" r="A1196" s="2">
        <v>989</v>
      </c>
      <c t="s" r="B1196" s="6">
        <v>990</v>
      </c>
      <c t="s" r="C1196" s="9">
        <v>313</v>
      </c>
      <c t="s" r="D1196" s="4">
        <v>1</v>
      </c>
      <c t="s" r="E1196" s="4">
        <v>1</v>
      </c>
      <c t="s" r="F1196" s="4">
        <v>1</v>
      </c>
      <c t="s" r="G1196" s="4">
        <v>1</v>
      </c>
    </row>
    <row r="1197">
      <c t="s" r="A1197" s="4">
        <v>1</v>
      </c>
      <c t="s" r="B1197" s="5">
        <v>1</v>
      </c>
      <c t="s" r="C1197" s="9">
        <v>314</v>
      </c>
      <c t="s" r="D1197" s="4">
        <v>1</v>
      </c>
      <c t="s" r="E1197" s="4">
        <v>1</v>
      </c>
      <c t="s" r="F1197" s="4">
        <v>1</v>
      </c>
      <c t="s" r="G1197" s="4">
        <v>1</v>
      </c>
    </row>
    <row r="1198">
      <c t="s" r="A1198" s="4">
        <v>1</v>
      </c>
      <c t="s" r="B1198" s="5">
        <v>1</v>
      </c>
      <c t="s" r="C1198" s="4">
        <v>315</v>
      </c>
      <c t="s" r="D1198" s="4">
        <v>1</v>
      </c>
      <c t="s" r="E1198" s="4">
        <v>1</v>
      </c>
      <c t="s" r="F1198" s="4">
        <v>1</v>
      </c>
      <c t="s" r="G1198" s="4">
        <v>1</v>
      </c>
    </row>
    <row r="1199">
      <c t="s" r="A1199" s="4">
        <v>1</v>
      </c>
      <c t="s" r="B1199" s="5">
        <v>1</v>
      </c>
      <c t="s" r="C1199" s="4">
        <v>316</v>
      </c>
      <c t="s" r="D1199" s="4">
        <v>1</v>
      </c>
      <c t="s" r="E1199" s="4">
        <v>1</v>
      </c>
      <c t="s" r="F1199" s="4">
        <v>1</v>
      </c>
      <c t="s" r="G1199" s="4">
        <v>1</v>
      </c>
    </row>
    <row r="1200">
      <c t="s" r="A1200" s="4">
        <v>1</v>
      </c>
      <c t="s" r="B1200" s="5">
        <v>1</v>
      </c>
      <c t="s" r="C1200" s="4">
        <v>317</v>
      </c>
      <c t="s" r="D1200" s="4">
        <v>1</v>
      </c>
      <c t="s" r="E1200" s="4">
        <v>1</v>
      </c>
      <c t="s" r="F1200" s="4">
        <v>1</v>
      </c>
      <c t="s" r="G1200" s="4">
        <v>1</v>
      </c>
    </row>
    <row r="1201">
      <c t="s" r="A1201" s="4">
        <v>1</v>
      </c>
      <c t="s" r="B1201" s="5">
        <v>1</v>
      </c>
      <c t="s" r="C1201" s="8">
        <v>20</v>
      </c>
      <c t="s" r="D1201" s="4">
        <v>1</v>
      </c>
      <c t="s" r="E1201" s="4">
        <v>1</v>
      </c>
      <c t="s" r="F1201" s="4">
        <v>1</v>
      </c>
      <c t="s" r="G1201" s="4">
        <v>1</v>
      </c>
    </row>
    <row r="1202">
      <c t="s" r="A1202" s="4">
        <v>1</v>
      </c>
      <c t="s" r="B1202" s="5">
        <v>1</v>
      </c>
      <c t="s" r="C1202" s="4">
        <v>1</v>
      </c>
      <c t="s" r="D1202" s="4">
        <v>1</v>
      </c>
      <c t="s" r="E1202" s="4">
        <v>1</v>
      </c>
      <c t="s" r="F1202" s="4">
        <v>1</v>
      </c>
      <c t="s" r="G1202" s="4">
        <v>1</v>
      </c>
    </row>
    <row r="1203">
      <c t="s" r="A1203" s="2">
        <v>991</v>
      </c>
      <c t="s" r="B1203" s="6">
        <v>992</v>
      </c>
      <c t="s" r="C1203" s="9">
        <v>320</v>
      </c>
      <c t="s" r="D1203" s="4">
        <v>1</v>
      </c>
      <c t="s" r="E1203" s="4">
        <v>1</v>
      </c>
      <c t="s" r="F1203" s="4">
        <v>1</v>
      </c>
      <c t="s" r="G1203" s="4">
        <v>1</v>
      </c>
    </row>
    <row r="1204">
      <c t="s" r="A1204" s="4">
        <v>1</v>
      </c>
      <c t="s" r="B1204" s="5">
        <v>1</v>
      </c>
      <c t="s" r="C1204" s="9">
        <v>321</v>
      </c>
      <c t="s" r="D1204" s="4">
        <v>1</v>
      </c>
      <c t="s" r="E1204" s="4">
        <v>1</v>
      </c>
      <c t="s" r="F1204" s="4">
        <v>1</v>
      </c>
      <c t="s" r="G1204" s="4">
        <v>1</v>
      </c>
    </row>
    <row r="1205">
      <c t="s" r="A1205" s="4">
        <v>1</v>
      </c>
      <c t="s" r="B1205" s="5">
        <v>1</v>
      </c>
      <c t="s" r="C1205" s="4">
        <v>322</v>
      </c>
      <c t="s" r="D1205" s="4">
        <v>1</v>
      </c>
      <c t="s" r="E1205" s="4">
        <v>1</v>
      </c>
      <c t="s" r="F1205" s="4">
        <v>1</v>
      </c>
      <c t="s" r="G1205" s="4">
        <v>1</v>
      </c>
    </row>
    <row r="1206">
      <c t="s" r="A1206" s="4">
        <v>1</v>
      </c>
      <c t="s" r="B1206" s="5">
        <v>1</v>
      </c>
      <c t="s" r="C1206" s="4">
        <v>34</v>
      </c>
      <c t="s" r="D1206" s="4">
        <v>1</v>
      </c>
      <c t="s" r="E1206" s="4">
        <v>1</v>
      </c>
      <c t="s" r="F1206" s="4">
        <v>1</v>
      </c>
      <c t="s" r="G1206" s="4">
        <v>1</v>
      </c>
    </row>
    <row r="1207">
      <c t="s" r="A1207" s="4">
        <v>1</v>
      </c>
      <c t="s" r="B1207" s="5">
        <v>1</v>
      </c>
      <c t="s" r="C1207" s="4">
        <v>993</v>
      </c>
      <c t="s" r="D1207" s="4">
        <v>1</v>
      </c>
      <c t="s" r="E1207" s="4">
        <v>1</v>
      </c>
      <c t="s" r="F1207" s="4">
        <v>1</v>
      </c>
      <c t="s" r="G1207" s="4">
        <v>1</v>
      </c>
    </row>
    <row r="1208">
      <c t="s" r="A1208" s="4">
        <v>1</v>
      </c>
      <c t="s" r="B1208" s="5">
        <v>1</v>
      </c>
      <c t="s" r="C1208" s="8">
        <v>20</v>
      </c>
      <c t="s" r="D1208" s="4">
        <v>1</v>
      </c>
      <c t="s" r="E1208" s="4">
        <v>1</v>
      </c>
      <c t="s" r="F1208" s="4">
        <v>1</v>
      </c>
      <c t="s" r="G1208" s="4">
        <v>1</v>
      </c>
    </row>
    <row r="1209">
      <c t="s" r="A1209" s="4">
        <v>1</v>
      </c>
      <c t="s" r="B1209" s="5">
        <v>1</v>
      </c>
      <c t="s" r="C1209" s="10">
        <v>1</v>
      </c>
      <c t="s" r="D1209" s="11">
        <v>216</v>
      </c>
      <c r="E1209" s="12">
        <v>220</v>
      </c>
      <c t="s" r="F1209" s="13">
        <v>1</v>
      </c>
      <c t="str" r="G1209" s="14">
        <f>IF(F1209="",0,E1209*F1209)</f>
        <v/>
      </c>
    </row>
    <row r="1210">
      <c t="s" r="A1210" s="4">
        <v>1</v>
      </c>
      <c t="s" r="B1210" s="5">
        <v>1</v>
      </c>
      <c t="s" r="C1210" s="4">
        <v>1</v>
      </c>
      <c t="s" r="D1210" s="4">
        <v>1</v>
      </c>
      <c t="s" r="E1210" s="4">
        <v>1</v>
      </c>
      <c t="s" r="F1210" s="4">
        <v>1</v>
      </c>
      <c t="s" r="G1210" s="4">
        <v>1</v>
      </c>
    </row>
    <row r="1211">
      <c t="s" r="A1211" s="2">
        <v>994</v>
      </c>
      <c t="s" r="B1211" s="6">
        <v>995</v>
      </c>
      <c t="s" r="C1211" s="9">
        <v>326</v>
      </c>
      <c t="s" r="D1211" s="4">
        <v>1</v>
      </c>
      <c t="s" r="E1211" s="4">
        <v>1</v>
      </c>
      <c t="s" r="F1211" s="4">
        <v>1</v>
      </c>
      <c t="s" r="G1211" s="4">
        <v>1</v>
      </c>
    </row>
    <row r="1212">
      <c t="s" r="A1212" s="4">
        <v>1</v>
      </c>
      <c t="s" r="B1212" s="5">
        <v>1</v>
      </c>
      <c t="s" r="C1212" s="9">
        <v>327</v>
      </c>
      <c t="s" r="D1212" s="4">
        <v>1</v>
      </c>
      <c t="s" r="E1212" s="4">
        <v>1</v>
      </c>
      <c t="s" r="F1212" s="4">
        <v>1</v>
      </c>
      <c t="s" r="G1212" s="4">
        <v>1</v>
      </c>
    </row>
    <row r="1213">
      <c t="s" r="A1213" s="4">
        <v>1</v>
      </c>
      <c t="s" r="B1213" s="5">
        <v>1</v>
      </c>
      <c t="s" r="C1213" s="4">
        <v>328</v>
      </c>
      <c t="s" r="D1213" s="4">
        <v>1</v>
      </c>
      <c t="s" r="E1213" s="4">
        <v>1</v>
      </c>
      <c t="s" r="F1213" s="4">
        <v>1</v>
      </c>
      <c t="s" r="G1213" s="4">
        <v>1</v>
      </c>
    </row>
    <row r="1214">
      <c t="s" r="A1214" s="4">
        <v>1</v>
      </c>
      <c t="s" r="B1214" s="5">
        <v>1</v>
      </c>
      <c t="s" r="C1214" s="8">
        <v>20</v>
      </c>
      <c t="s" r="D1214" s="4">
        <v>1</v>
      </c>
      <c t="s" r="E1214" s="4">
        <v>1</v>
      </c>
      <c t="s" r="F1214" s="4">
        <v>1</v>
      </c>
      <c t="s" r="G1214" s="4">
        <v>1</v>
      </c>
    </row>
    <row r="1215">
      <c t="s" r="A1215" s="4">
        <v>1</v>
      </c>
      <c t="s" r="B1215" s="5">
        <v>1</v>
      </c>
      <c t="s" r="C1215" s="4">
        <v>1</v>
      </c>
      <c t="s" r="D1215" s="4">
        <v>1</v>
      </c>
      <c t="s" r="E1215" s="4">
        <v>1</v>
      </c>
      <c t="s" r="F1215" s="4">
        <v>1</v>
      </c>
      <c t="s" r="G1215" s="4">
        <v>1</v>
      </c>
    </row>
    <row r="1216">
      <c t="s" r="A1216" s="2">
        <v>996</v>
      </c>
      <c t="s" r="B1216" s="6">
        <v>997</v>
      </c>
      <c t="s" r="C1216" s="9">
        <v>998</v>
      </c>
      <c t="s" r="D1216" s="4">
        <v>1</v>
      </c>
      <c t="s" r="E1216" s="4">
        <v>1</v>
      </c>
      <c t="s" r="F1216" s="4">
        <v>1</v>
      </c>
      <c t="s" r="G1216" s="4">
        <v>1</v>
      </c>
    </row>
    <row r="1217">
      <c t="s" r="A1217" s="4">
        <v>1</v>
      </c>
      <c t="s" r="B1217" s="5">
        <v>1</v>
      </c>
      <c t="s" r="C1217" s="9">
        <v>999</v>
      </c>
      <c t="s" r="D1217" s="4">
        <v>1</v>
      </c>
      <c t="s" r="E1217" s="4">
        <v>1</v>
      </c>
      <c t="s" r="F1217" s="4">
        <v>1</v>
      </c>
      <c t="s" r="G1217" s="4">
        <v>1</v>
      </c>
    </row>
    <row r="1218">
      <c t="s" r="A1218" s="4">
        <v>1</v>
      </c>
      <c t="s" r="B1218" s="5">
        <v>1</v>
      </c>
      <c t="s" r="C1218" s="4">
        <v>1000</v>
      </c>
      <c t="s" r="D1218" s="4">
        <v>1</v>
      </c>
      <c t="s" r="E1218" s="4">
        <v>1</v>
      </c>
      <c t="s" r="F1218" s="4">
        <v>1</v>
      </c>
      <c t="s" r="G1218" s="4">
        <v>1</v>
      </c>
    </row>
    <row r="1219">
      <c t="s" r="A1219" s="4">
        <v>1</v>
      </c>
      <c t="s" r="B1219" s="5">
        <v>1</v>
      </c>
      <c t="s" r="C1219" s="8">
        <v>20</v>
      </c>
      <c t="s" r="D1219" s="4">
        <v>1</v>
      </c>
      <c t="s" r="E1219" s="4">
        <v>1</v>
      </c>
      <c t="s" r="F1219" s="4">
        <v>1</v>
      </c>
      <c t="s" r="G1219" s="4">
        <v>1</v>
      </c>
    </row>
    <row r="1220">
      <c t="s" r="A1220" s="4">
        <v>1</v>
      </c>
      <c t="s" r="B1220" s="5">
        <v>1</v>
      </c>
      <c t="s" r="C1220" s="4">
        <v>1</v>
      </c>
      <c t="s" r="D1220" s="4">
        <v>1</v>
      </c>
      <c t="s" r="E1220" s="4">
        <v>1</v>
      </c>
      <c t="s" r="F1220" s="4">
        <v>1</v>
      </c>
      <c t="s" r="G1220" s="4">
        <v>1</v>
      </c>
    </row>
    <row r="1221">
      <c t="s" r="A1221" s="2">
        <v>1001</v>
      </c>
      <c t="s" r="B1221" s="6">
        <v>1002</v>
      </c>
      <c t="s" r="C1221" s="9">
        <v>1003</v>
      </c>
      <c t="s" r="D1221" s="4">
        <v>1</v>
      </c>
      <c t="s" r="E1221" s="4">
        <v>1</v>
      </c>
      <c t="s" r="F1221" s="4">
        <v>1</v>
      </c>
      <c t="s" r="G1221" s="4">
        <v>1</v>
      </c>
    </row>
    <row r="1222">
      <c t="s" r="A1222" s="4">
        <v>1</v>
      </c>
      <c t="s" r="B1222" s="5">
        <v>1</v>
      </c>
      <c t="s" r="C1222" s="9">
        <v>1004</v>
      </c>
      <c t="s" r="D1222" s="4">
        <v>1</v>
      </c>
      <c t="s" r="E1222" s="4">
        <v>1</v>
      </c>
      <c t="s" r="F1222" s="4">
        <v>1</v>
      </c>
      <c t="s" r="G1222" s="4">
        <v>1</v>
      </c>
    </row>
    <row r="1223">
      <c t="s" r="A1223" s="4">
        <v>1</v>
      </c>
      <c t="s" r="B1223" s="5">
        <v>1</v>
      </c>
      <c t="s" r="C1223" s="4">
        <v>34</v>
      </c>
      <c t="s" r="D1223" s="4">
        <v>1</v>
      </c>
      <c t="s" r="E1223" s="4">
        <v>1</v>
      </c>
      <c t="s" r="F1223" s="4">
        <v>1</v>
      </c>
      <c t="s" r="G1223" s="4">
        <v>1</v>
      </c>
    </row>
    <row r="1224">
      <c t="s" r="A1224" s="4">
        <v>1</v>
      </c>
      <c t="s" r="B1224" s="5">
        <v>1</v>
      </c>
      <c t="s" r="C1224" s="4">
        <v>1005</v>
      </c>
      <c t="s" r="D1224" s="4">
        <v>1</v>
      </c>
      <c t="s" r="E1224" s="4">
        <v>1</v>
      </c>
      <c t="s" r="F1224" s="4">
        <v>1</v>
      </c>
      <c t="s" r="G1224" s="4">
        <v>1</v>
      </c>
    </row>
    <row r="1225">
      <c t="s" r="A1225" s="4">
        <v>1</v>
      </c>
      <c t="s" r="B1225" s="5">
        <v>1</v>
      </c>
      <c t="s" r="C1225" s="8">
        <v>20</v>
      </c>
      <c t="s" r="D1225" s="4">
        <v>1</v>
      </c>
      <c t="s" r="E1225" s="4">
        <v>1</v>
      </c>
      <c t="s" r="F1225" s="4">
        <v>1</v>
      </c>
      <c t="s" r="G1225" s="4">
        <v>1</v>
      </c>
    </row>
    <row r="1226">
      <c t="s" r="A1226" s="4">
        <v>1</v>
      </c>
      <c t="s" r="B1226" s="5">
        <v>1</v>
      </c>
      <c t="s" r="C1226" s="10">
        <v>1</v>
      </c>
      <c t="s" r="D1226" s="11">
        <v>216</v>
      </c>
      <c r="E1226" s="12">
        <v>400</v>
      </c>
      <c t="s" r="F1226" s="13">
        <v>1</v>
      </c>
      <c t="str" r="G1226" s="14">
        <f>IF(F1226="",0,E1226*F1226)</f>
        <v/>
      </c>
    </row>
    <row r="1227">
      <c t="s" r="A1227" s="4">
        <v>1</v>
      </c>
      <c t="s" r="B1227" s="5">
        <v>1</v>
      </c>
      <c t="s" r="C1227" s="4">
        <v>1</v>
      </c>
      <c t="s" r="D1227" s="4">
        <v>1</v>
      </c>
      <c t="s" r="E1227" s="4">
        <v>1</v>
      </c>
      <c t="s" r="F1227" s="4">
        <v>1</v>
      </c>
      <c t="s" r="G1227" s="4">
        <v>1</v>
      </c>
    </row>
    <row r="1228">
      <c t="s" r="A1228" s="2">
        <v>1006</v>
      </c>
      <c t="s" r="B1228" s="6">
        <v>1007</v>
      </c>
      <c t="s" r="C1228" s="9">
        <v>1008</v>
      </c>
      <c t="s" r="D1228" s="4">
        <v>1</v>
      </c>
      <c t="s" r="E1228" s="4">
        <v>1</v>
      </c>
      <c t="s" r="F1228" s="4">
        <v>1</v>
      </c>
      <c t="s" r="G1228" s="4">
        <v>1</v>
      </c>
    </row>
    <row r="1229">
      <c t="s" r="A1229" s="4">
        <v>1</v>
      </c>
      <c t="s" r="B1229" s="5">
        <v>1</v>
      </c>
      <c t="s" r="C1229" s="9">
        <v>1009</v>
      </c>
      <c t="s" r="D1229" s="4">
        <v>1</v>
      </c>
      <c t="s" r="E1229" s="4">
        <v>1</v>
      </c>
      <c t="s" r="F1229" s="4">
        <v>1</v>
      </c>
      <c t="s" r="G1229" s="4">
        <v>1</v>
      </c>
    </row>
    <row r="1230">
      <c t="s" r="A1230" s="4">
        <v>1</v>
      </c>
      <c t="s" r="B1230" s="5">
        <v>1</v>
      </c>
      <c t="s" r="C1230" s="4">
        <v>1010</v>
      </c>
      <c t="s" r="D1230" s="4">
        <v>1</v>
      </c>
      <c t="s" r="E1230" s="4">
        <v>1</v>
      </c>
      <c t="s" r="F1230" s="4">
        <v>1</v>
      </c>
      <c t="s" r="G1230" s="4">
        <v>1</v>
      </c>
    </row>
    <row r="1231">
      <c t="s" r="A1231" s="4">
        <v>1</v>
      </c>
      <c t="s" r="B1231" s="5">
        <v>1</v>
      </c>
      <c t="s" r="C1231" s="8">
        <v>20</v>
      </c>
      <c t="s" r="D1231" s="4">
        <v>1</v>
      </c>
      <c t="s" r="E1231" s="4">
        <v>1</v>
      </c>
      <c t="s" r="F1231" s="4">
        <v>1</v>
      </c>
      <c t="s" r="G1231" s="4">
        <v>1</v>
      </c>
    </row>
    <row r="1232">
      <c t="s" r="A1232" s="4">
        <v>1</v>
      </c>
      <c t="s" r="B1232" s="5">
        <v>1</v>
      </c>
      <c t="s" r="C1232" s="10">
        <v>1</v>
      </c>
      <c t="s" r="D1232" s="11">
        <v>216</v>
      </c>
      <c r="E1232" s="12">
        <v>400</v>
      </c>
      <c t="s" r="F1232" s="13">
        <v>1</v>
      </c>
      <c t="str" r="G1232" s="14">
        <f>IF(F1232="",0,E1232*F1232)</f>
        <v/>
      </c>
    </row>
    <row r="1233">
      <c t="s" r="A1233" s="4">
        <v>1</v>
      </c>
      <c t="s" r="B1233" s="5">
        <v>1</v>
      </c>
      <c t="s" r="C1233" s="4">
        <v>1</v>
      </c>
      <c t="s" r="D1233" s="4">
        <v>1</v>
      </c>
      <c t="s" r="E1233" s="4">
        <v>1</v>
      </c>
      <c t="s" r="F1233" s="4">
        <v>1</v>
      </c>
      <c t="s" r="G1233" s="4">
        <v>1</v>
      </c>
    </row>
    <row r="1234">
      <c t="s" r="A1234" s="2">
        <v>1011</v>
      </c>
      <c t="s" r="B1234" s="6">
        <v>1012</v>
      </c>
      <c t="s" r="C1234" s="9">
        <v>337</v>
      </c>
      <c t="s" r="D1234" s="4">
        <v>1</v>
      </c>
      <c t="s" r="E1234" s="4">
        <v>1</v>
      </c>
      <c t="s" r="F1234" s="4">
        <v>1</v>
      </c>
      <c t="s" r="G1234" s="4">
        <v>1</v>
      </c>
    </row>
    <row r="1235">
      <c t="s" r="A1235" s="4">
        <v>1</v>
      </c>
      <c t="s" r="B1235" s="5">
        <v>1</v>
      </c>
      <c t="s" r="C1235" s="9">
        <v>338</v>
      </c>
      <c t="s" r="D1235" s="4">
        <v>1</v>
      </c>
      <c t="s" r="E1235" s="4">
        <v>1</v>
      </c>
      <c t="s" r="F1235" s="4">
        <v>1</v>
      </c>
      <c t="s" r="G1235" s="4">
        <v>1</v>
      </c>
    </row>
    <row r="1236">
      <c t="s" r="A1236" s="4">
        <v>1</v>
      </c>
      <c t="s" r="B1236" s="5">
        <v>1</v>
      </c>
      <c t="s" r="C1236" s="4">
        <v>339</v>
      </c>
      <c t="s" r="D1236" s="4">
        <v>1</v>
      </c>
      <c t="s" r="E1236" s="4">
        <v>1</v>
      </c>
      <c t="s" r="F1236" s="4">
        <v>1</v>
      </c>
      <c t="s" r="G1236" s="4">
        <v>1</v>
      </c>
    </row>
    <row r="1237">
      <c t="s" r="A1237" s="4">
        <v>1</v>
      </c>
      <c t="s" r="B1237" s="5">
        <v>1</v>
      </c>
      <c t="s" r="C1237" s="4">
        <v>340</v>
      </c>
      <c t="s" r="D1237" s="4">
        <v>1</v>
      </c>
      <c t="s" r="E1237" s="4">
        <v>1</v>
      </c>
      <c t="s" r="F1237" s="4">
        <v>1</v>
      </c>
      <c t="s" r="G1237" s="4">
        <v>1</v>
      </c>
    </row>
    <row r="1238">
      <c t="s" r="A1238" s="4">
        <v>1</v>
      </c>
      <c t="s" r="B1238" s="5">
        <v>1</v>
      </c>
      <c t="s" r="C1238" s="8">
        <v>20</v>
      </c>
      <c t="s" r="D1238" s="4">
        <v>1</v>
      </c>
      <c t="s" r="E1238" s="4">
        <v>1</v>
      </c>
      <c t="s" r="F1238" s="4">
        <v>1</v>
      </c>
      <c t="s" r="G1238" s="4">
        <v>1</v>
      </c>
    </row>
    <row r="1239">
      <c t="s" r="A1239" s="4">
        <v>1</v>
      </c>
      <c t="s" r="B1239" s="5">
        <v>1</v>
      </c>
      <c t="s" r="C1239" s="4">
        <v>1</v>
      </c>
      <c t="s" r="D1239" s="4">
        <v>1</v>
      </c>
      <c t="s" r="E1239" s="4">
        <v>1</v>
      </c>
      <c t="s" r="F1239" s="4">
        <v>1</v>
      </c>
      <c t="s" r="G1239" s="4">
        <v>1</v>
      </c>
    </row>
    <row r="1240">
      <c t="s" r="A1240" s="2">
        <v>1013</v>
      </c>
      <c t="s" r="B1240" s="6">
        <v>1014</v>
      </c>
      <c t="s" r="C1240" s="9">
        <v>1015</v>
      </c>
      <c t="s" r="D1240" s="4">
        <v>1</v>
      </c>
      <c t="s" r="E1240" s="4">
        <v>1</v>
      </c>
      <c t="s" r="F1240" s="4">
        <v>1</v>
      </c>
      <c t="s" r="G1240" s="4">
        <v>1</v>
      </c>
    </row>
    <row r="1241">
      <c t="s" r="A1241" s="4">
        <v>1</v>
      </c>
      <c t="s" r="B1241" s="5">
        <v>1</v>
      </c>
      <c t="s" r="C1241" s="9">
        <v>1016</v>
      </c>
      <c t="s" r="D1241" s="4">
        <v>1</v>
      </c>
      <c t="s" r="E1241" s="4">
        <v>1</v>
      </c>
      <c t="s" r="F1241" s="4">
        <v>1</v>
      </c>
      <c t="s" r="G1241" s="4">
        <v>1</v>
      </c>
    </row>
    <row r="1242">
      <c t="s" r="A1242" s="4">
        <v>1</v>
      </c>
      <c t="s" r="B1242" s="5">
        <v>1</v>
      </c>
      <c t="s" r="C1242" s="4">
        <v>1017</v>
      </c>
      <c t="s" r="D1242" s="4">
        <v>1</v>
      </c>
      <c t="s" r="E1242" s="4">
        <v>1</v>
      </c>
      <c t="s" r="F1242" s="4">
        <v>1</v>
      </c>
      <c t="s" r="G1242" s="4">
        <v>1</v>
      </c>
    </row>
    <row r="1243">
      <c t="s" r="A1243" s="4">
        <v>1</v>
      </c>
      <c t="s" r="B1243" s="5">
        <v>1</v>
      </c>
      <c t="s" r="C1243" s="4">
        <v>34</v>
      </c>
      <c t="s" r="D1243" s="4">
        <v>1</v>
      </c>
      <c t="s" r="E1243" s="4">
        <v>1</v>
      </c>
      <c t="s" r="F1243" s="4">
        <v>1</v>
      </c>
      <c t="s" r="G1243" s="4">
        <v>1</v>
      </c>
    </row>
    <row r="1244">
      <c t="s" r="A1244" s="4">
        <v>1</v>
      </c>
      <c t="s" r="B1244" s="5">
        <v>1</v>
      </c>
      <c t="s" r="C1244" s="4">
        <v>1018</v>
      </c>
      <c t="s" r="D1244" s="4">
        <v>1</v>
      </c>
      <c t="s" r="E1244" s="4">
        <v>1</v>
      </c>
      <c t="s" r="F1244" s="4">
        <v>1</v>
      </c>
      <c t="s" r="G1244" s="4">
        <v>1</v>
      </c>
    </row>
    <row r="1245">
      <c t="s" r="A1245" s="4">
        <v>1</v>
      </c>
      <c t="s" r="B1245" s="5">
        <v>1</v>
      </c>
      <c t="s" r="C1245" s="8">
        <v>20</v>
      </c>
      <c t="s" r="D1245" s="4">
        <v>1</v>
      </c>
      <c t="s" r="E1245" s="4">
        <v>1</v>
      </c>
      <c t="s" r="F1245" s="4">
        <v>1</v>
      </c>
      <c t="s" r="G1245" s="4">
        <v>1</v>
      </c>
    </row>
    <row r="1246">
      <c t="s" r="A1246" s="4">
        <v>1</v>
      </c>
      <c t="s" r="B1246" s="5">
        <v>1</v>
      </c>
      <c t="s" r="C1246" s="10">
        <v>1</v>
      </c>
      <c t="s" r="D1246" s="11">
        <v>216</v>
      </c>
      <c r="E1246" s="12">
        <v>700</v>
      </c>
      <c t="s" r="F1246" s="13">
        <v>1</v>
      </c>
      <c t="str" r="G1246" s="14">
        <f>IF(F1246="",0,E1246*F1246)</f>
        <v/>
      </c>
    </row>
    <row r="1247">
      <c t="s" r="A1247" s="4">
        <v>1</v>
      </c>
      <c t="s" r="B1247" s="5">
        <v>1</v>
      </c>
      <c t="s" r="C1247" s="4">
        <v>1</v>
      </c>
      <c t="s" r="D1247" s="4">
        <v>1</v>
      </c>
      <c t="s" r="E1247" s="4">
        <v>1</v>
      </c>
      <c t="s" r="F1247" s="4">
        <v>1</v>
      </c>
      <c t="s" r="G1247" s="4">
        <v>1</v>
      </c>
    </row>
    <row r="1248">
      <c t="s" r="A1248" s="2">
        <v>1019</v>
      </c>
      <c t="s" r="B1248" s="6">
        <v>1020</v>
      </c>
      <c t="s" r="C1248" s="9">
        <v>343</v>
      </c>
      <c t="s" r="D1248" s="4">
        <v>1</v>
      </c>
      <c t="s" r="E1248" s="4">
        <v>1</v>
      </c>
      <c t="s" r="F1248" s="4">
        <v>1</v>
      </c>
      <c t="s" r="G1248" s="4">
        <v>1</v>
      </c>
    </row>
    <row r="1249">
      <c t="s" r="A1249" s="4">
        <v>1</v>
      </c>
      <c t="s" r="B1249" s="5">
        <v>1</v>
      </c>
      <c t="s" r="C1249" s="9">
        <v>344</v>
      </c>
      <c t="s" r="D1249" s="4">
        <v>1</v>
      </c>
      <c t="s" r="E1249" s="4">
        <v>1</v>
      </c>
      <c t="s" r="F1249" s="4">
        <v>1</v>
      </c>
      <c t="s" r="G1249" s="4">
        <v>1</v>
      </c>
    </row>
    <row r="1250">
      <c t="s" r="A1250" s="4">
        <v>1</v>
      </c>
      <c t="s" r="B1250" s="5">
        <v>1</v>
      </c>
      <c t="s" r="C1250" s="4">
        <v>345</v>
      </c>
      <c t="s" r="D1250" s="4">
        <v>1</v>
      </c>
      <c t="s" r="E1250" s="4">
        <v>1</v>
      </c>
      <c t="s" r="F1250" s="4">
        <v>1</v>
      </c>
      <c t="s" r="G1250" s="4">
        <v>1</v>
      </c>
    </row>
    <row r="1251">
      <c t="s" r="A1251" s="4">
        <v>1</v>
      </c>
      <c t="s" r="B1251" s="5">
        <v>1</v>
      </c>
      <c t="s" r="C1251" s="8">
        <v>20</v>
      </c>
      <c t="s" r="D1251" s="4">
        <v>1</v>
      </c>
      <c t="s" r="E1251" s="4">
        <v>1</v>
      </c>
      <c t="s" r="F1251" s="4">
        <v>1</v>
      </c>
      <c t="s" r="G1251" s="4">
        <v>1</v>
      </c>
    </row>
    <row r="1252">
      <c t="s" r="A1252" s="4">
        <v>1</v>
      </c>
      <c t="s" r="B1252" s="5">
        <v>1</v>
      </c>
      <c t="s" r="C1252" s="4">
        <v>1</v>
      </c>
      <c t="s" r="D1252" s="4">
        <v>1</v>
      </c>
      <c t="s" r="E1252" s="4">
        <v>1</v>
      </c>
      <c t="s" r="F1252" s="4">
        <v>1</v>
      </c>
      <c t="s" r="G1252" s="4">
        <v>1</v>
      </c>
    </row>
    <row r="1253">
      <c t="s" r="A1253" s="2">
        <v>1021</v>
      </c>
      <c t="s" r="B1253" s="6">
        <v>1022</v>
      </c>
      <c t="s" r="C1253" s="9">
        <v>348</v>
      </c>
      <c t="s" r="D1253" s="4">
        <v>1</v>
      </c>
      <c t="s" r="E1253" s="4">
        <v>1</v>
      </c>
      <c t="s" r="F1253" s="4">
        <v>1</v>
      </c>
      <c t="s" r="G1253" s="4">
        <v>1</v>
      </c>
    </row>
    <row r="1254">
      <c t="s" r="A1254" s="4">
        <v>1</v>
      </c>
      <c t="s" r="B1254" s="5">
        <v>1</v>
      </c>
      <c t="s" r="C1254" s="9">
        <v>349</v>
      </c>
      <c t="s" r="D1254" s="4">
        <v>1</v>
      </c>
      <c t="s" r="E1254" s="4">
        <v>1</v>
      </c>
      <c t="s" r="F1254" s="4">
        <v>1</v>
      </c>
      <c t="s" r="G1254" s="4">
        <v>1</v>
      </c>
    </row>
    <row r="1255">
      <c t="s" r="A1255" s="4">
        <v>1</v>
      </c>
      <c t="s" r="B1255" s="5">
        <v>1</v>
      </c>
      <c t="s" r="C1255" s="4">
        <v>350</v>
      </c>
      <c t="s" r="D1255" s="4">
        <v>1</v>
      </c>
      <c t="s" r="E1255" s="4">
        <v>1</v>
      </c>
      <c t="s" r="F1255" s="4">
        <v>1</v>
      </c>
      <c t="s" r="G1255" s="4">
        <v>1</v>
      </c>
    </row>
    <row r="1256">
      <c t="s" r="A1256" s="4">
        <v>1</v>
      </c>
      <c t="s" r="B1256" s="5">
        <v>1</v>
      </c>
      <c t="s" r="C1256" s="4">
        <v>34</v>
      </c>
      <c t="s" r="D1256" s="4">
        <v>1</v>
      </c>
      <c t="s" r="E1256" s="4">
        <v>1</v>
      </c>
      <c t="s" r="F1256" s="4">
        <v>1</v>
      </c>
      <c t="s" r="G1256" s="4">
        <v>1</v>
      </c>
    </row>
    <row r="1257">
      <c t="s" r="A1257" s="4">
        <v>1</v>
      </c>
      <c t="s" r="B1257" s="5">
        <v>1</v>
      </c>
      <c t="s" r="C1257" s="4">
        <v>1023</v>
      </c>
      <c t="s" r="D1257" s="4">
        <v>1</v>
      </c>
      <c t="s" r="E1257" s="4">
        <v>1</v>
      </c>
      <c t="s" r="F1257" s="4">
        <v>1</v>
      </c>
      <c t="s" r="G1257" s="4">
        <v>1</v>
      </c>
    </row>
    <row r="1258">
      <c t="s" r="A1258" s="4">
        <v>1</v>
      </c>
      <c t="s" r="B1258" s="5">
        <v>1</v>
      </c>
      <c t="s" r="C1258" s="8">
        <v>20</v>
      </c>
      <c t="s" r="D1258" s="4">
        <v>1</v>
      </c>
      <c t="s" r="E1258" s="4">
        <v>1</v>
      </c>
      <c t="s" r="F1258" s="4">
        <v>1</v>
      </c>
      <c t="s" r="G1258" s="4">
        <v>1</v>
      </c>
    </row>
    <row r="1259">
      <c t="s" r="A1259" s="4">
        <v>1</v>
      </c>
      <c t="s" r="B1259" s="5">
        <v>1</v>
      </c>
      <c t="s" r="C1259" s="10">
        <v>1</v>
      </c>
      <c t="s" r="D1259" s="11">
        <v>216</v>
      </c>
      <c r="E1259" s="12">
        <v>350</v>
      </c>
      <c t="s" r="F1259" s="13">
        <v>1</v>
      </c>
      <c t="str" r="G1259" s="14">
        <f>IF(F1259="",0,E1259*F1259)</f>
        <v/>
      </c>
    </row>
    <row r="1260">
      <c t="s" r="A1260" s="4">
        <v>1</v>
      </c>
      <c t="s" r="B1260" s="5">
        <v>1</v>
      </c>
      <c t="s" r="C1260" s="4">
        <v>1</v>
      </c>
      <c t="s" r="D1260" s="4">
        <v>1</v>
      </c>
      <c t="s" r="E1260" s="4">
        <v>1</v>
      </c>
      <c t="s" r="F1260" s="4">
        <v>1</v>
      </c>
      <c t="s" r="G1260" s="4">
        <v>1</v>
      </c>
    </row>
    <row r="1261">
      <c t="s" r="A1261" s="2">
        <v>1024</v>
      </c>
      <c t="s" r="B1261" s="6">
        <v>1025</v>
      </c>
      <c t="s" r="C1261" s="9">
        <v>194</v>
      </c>
      <c t="s" r="D1261" s="4">
        <v>1</v>
      </c>
      <c t="s" r="E1261" s="4">
        <v>1</v>
      </c>
      <c t="s" r="F1261" s="4">
        <v>1</v>
      </c>
      <c t="s" r="G1261" s="4">
        <v>1</v>
      </c>
    </row>
    <row r="1262">
      <c t="s" r="A1262" s="4">
        <v>1</v>
      </c>
      <c t="s" r="B1262" s="5">
        <v>1</v>
      </c>
      <c t="s" r="C1262" s="9">
        <v>195</v>
      </c>
      <c t="s" r="D1262" s="4">
        <v>1</v>
      </c>
      <c t="s" r="E1262" s="4">
        <v>1</v>
      </c>
      <c t="s" r="F1262" s="4">
        <v>1</v>
      </c>
      <c t="s" r="G1262" s="4">
        <v>1</v>
      </c>
    </row>
    <row r="1263">
      <c t="s" r="A1263" s="4">
        <v>1</v>
      </c>
      <c t="s" r="B1263" s="5">
        <v>1</v>
      </c>
      <c t="s" r="C1263" s="4">
        <v>196</v>
      </c>
      <c t="s" r="D1263" s="4">
        <v>1</v>
      </c>
      <c t="s" r="E1263" s="4">
        <v>1</v>
      </c>
      <c t="s" r="F1263" s="4">
        <v>1</v>
      </c>
      <c t="s" r="G1263" s="4">
        <v>1</v>
      </c>
    </row>
    <row r="1264">
      <c t="s" r="A1264" s="4">
        <v>1</v>
      </c>
      <c t="s" r="B1264" s="5">
        <v>1</v>
      </c>
      <c t="s" r="C1264" s="8">
        <v>20</v>
      </c>
      <c t="s" r="D1264" s="4">
        <v>1</v>
      </c>
      <c t="s" r="E1264" s="4">
        <v>1</v>
      </c>
      <c t="s" r="F1264" s="4">
        <v>1</v>
      </c>
      <c t="s" r="G1264" s="4">
        <v>1</v>
      </c>
    </row>
    <row r="1265">
      <c t="s" r="A1265" s="4">
        <v>1</v>
      </c>
      <c t="s" r="B1265" s="5">
        <v>1</v>
      </c>
      <c t="s" r="C1265" s="4">
        <v>1</v>
      </c>
      <c t="s" r="D1265" s="4">
        <v>1</v>
      </c>
      <c t="s" r="E1265" s="4">
        <v>1</v>
      </c>
      <c t="s" r="F1265" s="4">
        <v>1</v>
      </c>
      <c t="s" r="G1265" s="4">
        <v>1</v>
      </c>
    </row>
    <row r="1266">
      <c t="s" r="A1266" s="2">
        <v>1026</v>
      </c>
      <c t="s" r="B1266" s="6">
        <v>1027</v>
      </c>
      <c t="s" r="C1266" s="9">
        <v>199</v>
      </c>
      <c t="s" r="D1266" s="4">
        <v>1</v>
      </c>
      <c t="s" r="E1266" s="4">
        <v>1</v>
      </c>
      <c t="s" r="F1266" s="4">
        <v>1</v>
      </c>
      <c t="s" r="G1266" s="4">
        <v>1</v>
      </c>
    </row>
    <row r="1267">
      <c t="s" r="A1267" s="4">
        <v>1</v>
      </c>
      <c t="s" r="B1267" s="5">
        <v>1</v>
      </c>
      <c t="s" r="C1267" s="9">
        <v>200</v>
      </c>
      <c t="s" r="D1267" s="4">
        <v>1</v>
      </c>
      <c t="s" r="E1267" s="4">
        <v>1</v>
      </c>
      <c t="s" r="F1267" s="4">
        <v>1</v>
      </c>
      <c t="s" r="G1267" s="4">
        <v>1</v>
      </c>
    </row>
    <row r="1268">
      <c t="s" r="A1268" s="4">
        <v>1</v>
      </c>
      <c t="s" r="B1268" s="5">
        <v>1</v>
      </c>
      <c t="s" r="C1268" s="4">
        <v>201</v>
      </c>
      <c t="s" r="D1268" s="4">
        <v>1</v>
      </c>
      <c t="s" r="E1268" s="4">
        <v>1</v>
      </c>
      <c t="s" r="F1268" s="4">
        <v>1</v>
      </c>
      <c t="s" r="G1268" s="4">
        <v>1</v>
      </c>
    </row>
    <row r="1269">
      <c t="s" r="A1269" s="4">
        <v>1</v>
      </c>
      <c t="s" r="B1269" s="5">
        <v>1</v>
      </c>
      <c t="s" r="C1269" s="4">
        <v>202</v>
      </c>
      <c t="s" r="D1269" s="4">
        <v>1</v>
      </c>
      <c t="s" r="E1269" s="4">
        <v>1</v>
      </c>
      <c t="s" r="F1269" s="4">
        <v>1</v>
      </c>
      <c t="s" r="G1269" s="4">
        <v>1</v>
      </c>
    </row>
    <row r="1270">
      <c t="s" r="A1270" s="4">
        <v>1</v>
      </c>
      <c t="s" r="B1270" s="5">
        <v>1</v>
      </c>
      <c t="s" r="C1270" s="4">
        <v>203</v>
      </c>
      <c t="s" r="D1270" s="4">
        <v>1</v>
      </c>
      <c t="s" r="E1270" s="4">
        <v>1</v>
      </c>
      <c t="s" r="F1270" s="4">
        <v>1</v>
      </c>
      <c t="s" r="G1270" s="4">
        <v>1</v>
      </c>
    </row>
    <row r="1271">
      <c t="s" r="A1271" s="4">
        <v>1</v>
      </c>
      <c t="s" r="B1271" s="5">
        <v>1</v>
      </c>
      <c t="s" r="C1271" s="4">
        <v>204</v>
      </c>
      <c t="s" r="D1271" s="4">
        <v>1</v>
      </c>
      <c t="s" r="E1271" s="4">
        <v>1</v>
      </c>
      <c t="s" r="F1271" s="4">
        <v>1</v>
      </c>
      <c t="s" r="G1271" s="4">
        <v>1</v>
      </c>
    </row>
    <row r="1272">
      <c t="s" r="A1272" s="4">
        <v>1</v>
      </c>
      <c t="s" r="B1272" s="5">
        <v>1</v>
      </c>
      <c t="s" r="C1272" s="4">
        <v>205</v>
      </c>
      <c t="s" r="D1272" s="4">
        <v>1</v>
      </c>
      <c t="s" r="E1272" s="4">
        <v>1</v>
      </c>
      <c t="s" r="F1272" s="4">
        <v>1</v>
      </c>
      <c t="s" r="G1272" s="4">
        <v>1</v>
      </c>
    </row>
    <row r="1273">
      <c t="s" r="A1273" s="4">
        <v>1</v>
      </c>
      <c t="s" r="B1273" s="5">
        <v>1</v>
      </c>
      <c t="s" r="C1273" s="4">
        <v>206</v>
      </c>
      <c t="s" r="D1273" s="4">
        <v>1</v>
      </c>
      <c t="s" r="E1273" s="4">
        <v>1</v>
      </c>
      <c t="s" r="F1273" s="4">
        <v>1</v>
      </c>
      <c t="s" r="G1273" s="4">
        <v>1</v>
      </c>
    </row>
    <row r="1274">
      <c t="s" r="A1274" s="4">
        <v>1</v>
      </c>
      <c t="s" r="B1274" s="5">
        <v>1</v>
      </c>
      <c t="s" r="C1274" s="4">
        <v>207</v>
      </c>
      <c t="s" r="D1274" s="4">
        <v>1</v>
      </c>
      <c t="s" r="E1274" s="4">
        <v>1</v>
      </c>
      <c t="s" r="F1274" s="4">
        <v>1</v>
      </c>
      <c t="s" r="G1274" s="4">
        <v>1</v>
      </c>
    </row>
    <row r="1275">
      <c t="s" r="A1275" s="4">
        <v>1</v>
      </c>
      <c t="s" r="B1275" s="5">
        <v>1</v>
      </c>
      <c t="s" r="C1275" s="4">
        <v>208</v>
      </c>
      <c t="s" r="D1275" s="4">
        <v>1</v>
      </c>
      <c t="s" r="E1275" s="4">
        <v>1</v>
      </c>
      <c t="s" r="F1275" s="4">
        <v>1</v>
      </c>
      <c t="s" r="G1275" s="4">
        <v>1</v>
      </c>
    </row>
    <row r="1276">
      <c t="s" r="A1276" s="4">
        <v>1</v>
      </c>
      <c t="s" r="B1276" s="5">
        <v>1</v>
      </c>
      <c t="s" r="C1276" s="4">
        <v>209</v>
      </c>
      <c t="s" r="D1276" s="4">
        <v>1</v>
      </c>
      <c t="s" r="E1276" s="4">
        <v>1</v>
      </c>
      <c t="s" r="F1276" s="4">
        <v>1</v>
      </c>
      <c t="s" r="G1276" s="4">
        <v>1</v>
      </c>
    </row>
    <row r="1277">
      <c t="s" r="A1277" s="4">
        <v>1</v>
      </c>
      <c t="s" r="B1277" s="5">
        <v>1</v>
      </c>
      <c t="s" r="C1277" s="8">
        <v>20</v>
      </c>
      <c t="s" r="D1277" s="4">
        <v>1</v>
      </c>
      <c t="s" r="E1277" s="4">
        <v>1</v>
      </c>
      <c t="s" r="F1277" s="4">
        <v>1</v>
      </c>
      <c t="s" r="G1277" s="4">
        <v>1</v>
      </c>
    </row>
    <row r="1278">
      <c t="s" r="A1278" s="4">
        <v>1</v>
      </c>
      <c t="s" r="B1278" s="5">
        <v>1</v>
      </c>
      <c t="s" r="C1278" s="4">
        <v>1</v>
      </c>
      <c t="s" r="D1278" s="4">
        <v>1</v>
      </c>
      <c t="s" r="E1278" s="4">
        <v>1</v>
      </c>
      <c t="s" r="F1278" s="4">
        <v>1</v>
      </c>
      <c t="s" r="G1278" s="4">
        <v>1</v>
      </c>
    </row>
    <row r="1279">
      <c t="s" r="A1279" s="2">
        <v>1028</v>
      </c>
      <c t="s" r="B1279" s="6">
        <v>1029</v>
      </c>
      <c t="s" r="C1279" s="9">
        <v>225</v>
      </c>
      <c t="s" r="D1279" s="4">
        <v>1</v>
      </c>
      <c t="s" r="E1279" s="4">
        <v>1</v>
      </c>
      <c t="s" r="F1279" s="4">
        <v>1</v>
      </c>
      <c t="s" r="G1279" s="4">
        <v>1</v>
      </c>
    </row>
    <row r="1280">
      <c t="s" r="A1280" s="4">
        <v>1</v>
      </c>
      <c t="s" r="B1280" s="5">
        <v>1</v>
      </c>
      <c t="s" r="C1280" s="9">
        <v>226</v>
      </c>
      <c t="s" r="D1280" s="4">
        <v>1</v>
      </c>
      <c t="s" r="E1280" s="4">
        <v>1</v>
      </c>
      <c t="s" r="F1280" s="4">
        <v>1</v>
      </c>
      <c t="s" r="G1280" s="4">
        <v>1</v>
      </c>
    </row>
    <row r="1281">
      <c t="s" r="A1281" s="4">
        <v>1</v>
      </c>
      <c t="s" r="B1281" s="5">
        <v>1</v>
      </c>
      <c t="s" r="C1281" s="4">
        <v>227</v>
      </c>
      <c t="s" r="D1281" s="4">
        <v>1</v>
      </c>
      <c t="s" r="E1281" s="4">
        <v>1</v>
      </c>
      <c t="s" r="F1281" s="4">
        <v>1</v>
      </c>
      <c t="s" r="G1281" s="4">
        <v>1</v>
      </c>
    </row>
    <row r="1282">
      <c t="s" r="A1282" s="4">
        <v>1</v>
      </c>
      <c t="s" r="B1282" s="5">
        <v>1</v>
      </c>
      <c t="s" r="C1282" s="4">
        <v>34</v>
      </c>
      <c t="s" r="D1282" s="4">
        <v>1</v>
      </c>
      <c t="s" r="E1282" s="4">
        <v>1</v>
      </c>
      <c t="s" r="F1282" s="4">
        <v>1</v>
      </c>
      <c t="s" r="G1282" s="4">
        <v>1</v>
      </c>
    </row>
    <row r="1283">
      <c t="s" r="A1283" s="4">
        <v>1</v>
      </c>
      <c t="s" r="B1283" s="5">
        <v>1</v>
      </c>
      <c t="s" r="C1283" s="4">
        <v>1030</v>
      </c>
      <c t="s" r="D1283" s="4">
        <v>1</v>
      </c>
      <c t="s" r="E1283" s="4">
        <v>1</v>
      </c>
      <c t="s" r="F1283" s="4">
        <v>1</v>
      </c>
      <c t="s" r="G1283" s="4">
        <v>1</v>
      </c>
    </row>
    <row r="1284">
      <c t="s" r="A1284" s="4">
        <v>1</v>
      </c>
      <c t="s" r="B1284" s="5">
        <v>1</v>
      </c>
      <c t="s" r="C1284" s="8">
        <v>20</v>
      </c>
      <c t="s" r="D1284" s="4">
        <v>1</v>
      </c>
      <c t="s" r="E1284" s="4">
        <v>1</v>
      </c>
      <c t="s" r="F1284" s="4">
        <v>1</v>
      </c>
      <c t="s" r="G1284" s="4">
        <v>1</v>
      </c>
    </row>
    <row r="1285">
      <c t="s" r="A1285" s="4">
        <v>1</v>
      </c>
      <c t="s" r="B1285" s="5">
        <v>1</v>
      </c>
      <c t="s" r="C1285" s="10">
        <v>1</v>
      </c>
      <c t="s" r="D1285" s="11">
        <v>216</v>
      </c>
      <c r="E1285" s="12">
        <v>410</v>
      </c>
      <c t="s" r="F1285" s="13">
        <v>1</v>
      </c>
      <c t="str" r="G1285" s="14">
        <f>IF(F1285="",0,E1285*F1285)</f>
        <v/>
      </c>
    </row>
    <row r="1286">
      <c t="s" r="A1286" s="4">
        <v>1</v>
      </c>
      <c t="s" r="B1286" s="5">
        <v>1</v>
      </c>
      <c t="s" r="C1286" s="4">
        <v>1</v>
      </c>
      <c t="s" r="D1286" s="4">
        <v>1</v>
      </c>
      <c t="s" r="E1286" s="4">
        <v>1</v>
      </c>
      <c t="s" r="F1286" s="4">
        <v>1</v>
      </c>
      <c t="s" r="G1286" s="4">
        <v>1</v>
      </c>
    </row>
    <row r="1287">
      <c t="s" r="A1287" s="2">
        <v>1031</v>
      </c>
      <c t="s" r="B1287" s="6">
        <v>1032</v>
      </c>
      <c t="s" r="C1287" s="9">
        <v>231</v>
      </c>
      <c t="s" r="D1287" s="4">
        <v>1</v>
      </c>
      <c t="s" r="E1287" s="4">
        <v>1</v>
      </c>
      <c t="s" r="F1287" s="4">
        <v>1</v>
      </c>
      <c t="s" r="G1287" s="4">
        <v>1</v>
      </c>
    </row>
    <row r="1288">
      <c t="s" r="A1288" s="4">
        <v>1</v>
      </c>
      <c t="s" r="B1288" s="5">
        <v>1</v>
      </c>
      <c t="s" r="C1288" s="9">
        <v>232</v>
      </c>
      <c t="s" r="D1288" s="4">
        <v>1</v>
      </c>
      <c t="s" r="E1288" s="4">
        <v>1</v>
      </c>
      <c t="s" r="F1288" s="4">
        <v>1</v>
      </c>
      <c t="s" r="G1288" s="4">
        <v>1</v>
      </c>
    </row>
    <row r="1289">
      <c t="s" r="A1289" s="4">
        <v>1</v>
      </c>
      <c t="s" r="B1289" s="5">
        <v>1</v>
      </c>
      <c t="s" r="C1289" s="4">
        <v>233</v>
      </c>
      <c t="s" r="D1289" s="4">
        <v>1</v>
      </c>
      <c t="s" r="E1289" s="4">
        <v>1</v>
      </c>
      <c t="s" r="F1289" s="4">
        <v>1</v>
      </c>
      <c t="s" r="G1289" s="4">
        <v>1</v>
      </c>
    </row>
    <row r="1290">
      <c t="s" r="A1290" s="4">
        <v>1</v>
      </c>
      <c t="s" r="B1290" s="5">
        <v>1</v>
      </c>
      <c t="s" r="C1290" s="4">
        <v>234</v>
      </c>
      <c t="s" r="D1290" s="4">
        <v>1</v>
      </c>
      <c t="s" r="E1290" s="4">
        <v>1</v>
      </c>
      <c t="s" r="F1290" s="4">
        <v>1</v>
      </c>
      <c t="s" r="G1290" s="4">
        <v>1</v>
      </c>
    </row>
    <row r="1291">
      <c t="s" r="A1291" s="4">
        <v>1</v>
      </c>
      <c t="s" r="B1291" s="5">
        <v>1</v>
      </c>
      <c t="s" r="C1291" s="4">
        <v>235</v>
      </c>
      <c t="s" r="D1291" s="4">
        <v>1</v>
      </c>
      <c t="s" r="E1291" s="4">
        <v>1</v>
      </c>
      <c t="s" r="F1291" s="4">
        <v>1</v>
      </c>
      <c t="s" r="G1291" s="4">
        <v>1</v>
      </c>
    </row>
    <row r="1292">
      <c t="s" r="A1292" s="4">
        <v>1</v>
      </c>
      <c t="s" r="B1292" s="5">
        <v>1</v>
      </c>
      <c t="s" r="C1292" s="4">
        <v>236</v>
      </c>
      <c t="s" r="D1292" s="4">
        <v>1</v>
      </c>
      <c t="s" r="E1292" s="4">
        <v>1</v>
      </c>
      <c t="s" r="F1292" s="4">
        <v>1</v>
      </c>
      <c t="s" r="G1292" s="4">
        <v>1</v>
      </c>
    </row>
    <row r="1293">
      <c t="s" r="A1293" s="4">
        <v>1</v>
      </c>
      <c t="s" r="B1293" s="5">
        <v>1</v>
      </c>
      <c t="s" r="C1293" s="4">
        <v>34</v>
      </c>
      <c t="s" r="D1293" s="4">
        <v>1</v>
      </c>
      <c t="s" r="E1293" s="4">
        <v>1</v>
      </c>
      <c t="s" r="F1293" s="4">
        <v>1</v>
      </c>
      <c t="s" r="G1293" s="4">
        <v>1</v>
      </c>
    </row>
    <row r="1294">
      <c t="s" r="A1294" s="4">
        <v>1</v>
      </c>
      <c t="s" r="B1294" s="5">
        <v>1</v>
      </c>
      <c t="s" r="C1294" s="4">
        <v>1033</v>
      </c>
      <c t="s" r="D1294" s="4">
        <v>1</v>
      </c>
      <c t="s" r="E1294" s="4">
        <v>1</v>
      </c>
      <c t="s" r="F1294" s="4">
        <v>1</v>
      </c>
      <c t="s" r="G1294" s="4">
        <v>1</v>
      </c>
    </row>
    <row r="1295">
      <c t="s" r="A1295" s="4">
        <v>1</v>
      </c>
      <c t="s" r="B1295" s="5">
        <v>1</v>
      </c>
      <c t="s" r="C1295" s="8">
        <v>20</v>
      </c>
      <c t="s" r="D1295" s="4">
        <v>1</v>
      </c>
      <c t="s" r="E1295" s="4">
        <v>1</v>
      </c>
      <c t="s" r="F1295" s="4">
        <v>1</v>
      </c>
      <c t="s" r="G1295" s="4">
        <v>1</v>
      </c>
    </row>
    <row r="1296">
      <c t="s" r="A1296" s="4">
        <v>1</v>
      </c>
      <c t="s" r="B1296" s="5">
        <v>1</v>
      </c>
      <c t="s" r="C1296" s="10">
        <v>1</v>
      </c>
      <c t="s" r="D1296" s="11">
        <v>155</v>
      </c>
      <c r="E1296" s="12">
        <v>25</v>
      </c>
      <c t="s" r="F1296" s="13">
        <v>1</v>
      </c>
      <c t="str" r="G1296" s="14">
        <f>IF(F1296="",0,E1296*F1296)</f>
        <v/>
      </c>
    </row>
    <row r="1297">
      <c t="s" r="A1297" s="4">
        <v>1</v>
      </c>
      <c t="s" r="B1297" s="5">
        <v>1</v>
      </c>
      <c t="s" r="C1297" s="4">
        <v>1</v>
      </c>
      <c t="s" r="D1297" s="4">
        <v>1</v>
      </c>
      <c t="s" r="E1297" s="4">
        <v>1</v>
      </c>
      <c t="s" r="F1297" s="4">
        <v>1</v>
      </c>
      <c t="s" r="G1297" s="4">
        <v>1</v>
      </c>
    </row>
    <row r="1298">
      <c t="s" r="A1298" s="2">
        <v>1034</v>
      </c>
      <c t="s" r="B1298" s="6">
        <v>1035</v>
      </c>
      <c t="s" r="C1298" s="9">
        <v>353</v>
      </c>
      <c t="s" r="D1298" s="4">
        <v>1</v>
      </c>
      <c t="s" r="E1298" s="4">
        <v>1</v>
      </c>
      <c t="s" r="F1298" s="4">
        <v>1</v>
      </c>
      <c t="s" r="G1298" s="4">
        <v>1</v>
      </c>
    </row>
    <row r="1299">
      <c t="s" r="A1299" s="4">
        <v>1</v>
      </c>
      <c t="s" r="B1299" s="5">
        <v>1</v>
      </c>
      <c t="s" r="C1299" s="9">
        <v>354</v>
      </c>
      <c t="s" r="D1299" s="4">
        <v>1</v>
      </c>
      <c t="s" r="E1299" s="4">
        <v>1</v>
      </c>
      <c t="s" r="F1299" s="4">
        <v>1</v>
      </c>
      <c t="s" r="G1299" s="4">
        <v>1</v>
      </c>
    </row>
    <row r="1300">
      <c t="s" r="A1300" s="4">
        <v>1</v>
      </c>
      <c t="s" r="B1300" s="5">
        <v>1</v>
      </c>
      <c t="s" r="C1300" s="4">
        <v>355</v>
      </c>
      <c t="s" r="D1300" s="4">
        <v>1</v>
      </c>
      <c t="s" r="E1300" s="4">
        <v>1</v>
      </c>
      <c t="s" r="F1300" s="4">
        <v>1</v>
      </c>
      <c t="s" r="G1300" s="4">
        <v>1</v>
      </c>
    </row>
    <row r="1301">
      <c t="s" r="A1301" s="4">
        <v>1</v>
      </c>
      <c t="s" r="B1301" s="5">
        <v>1</v>
      </c>
      <c t="s" r="C1301" s="8">
        <v>20</v>
      </c>
      <c t="s" r="D1301" s="4">
        <v>1</v>
      </c>
      <c t="s" r="E1301" s="4">
        <v>1</v>
      </c>
      <c t="s" r="F1301" s="4">
        <v>1</v>
      </c>
      <c t="s" r="G1301" s="4">
        <v>1</v>
      </c>
    </row>
    <row r="1302">
      <c t="s" r="A1302" s="4">
        <v>1</v>
      </c>
      <c t="s" r="B1302" s="5">
        <v>1</v>
      </c>
      <c t="s" r="C1302" s="10">
        <v>1</v>
      </c>
      <c t="s" r="D1302" s="11">
        <v>144</v>
      </c>
      <c r="E1302" s="12">
        <v>800</v>
      </c>
      <c t="s" r="F1302" s="13">
        <v>1</v>
      </c>
      <c t="str" r="G1302" s="14">
        <f>IF(F1302="",0,E1302*F1302)</f>
        <v/>
      </c>
    </row>
    <row r="1303">
      <c t="s" r="A1303" s="4">
        <v>1</v>
      </c>
      <c t="s" r="B1303" s="5">
        <v>1</v>
      </c>
      <c t="s" r="C1303" s="4">
        <v>1</v>
      </c>
      <c t="s" r="D1303" s="4">
        <v>1</v>
      </c>
      <c t="s" r="E1303" s="4">
        <v>1</v>
      </c>
      <c t="s" r="F1303" s="4">
        <v>1</v>
      </c>
      <c t="s" r="G1303" s="4">
        <v>1</v>
      </c>
    </row>
    <row r="1304">
      <c t="s" r="A1304" s="2">
        <v>1036</v>
      </c>
      <c t="s" r="B1304" s="6">
        <v>1037</v>
      </c>
      <c t="s" r="C1304" s="9">
        <v>358</v>
      </c>
      <c t="s" r="D1304" s="4">
        <v>1</v>
      </c>
      <c t="s" r="E1304" s="4">
        <v>1</v>
      </c>
      <c t="s" r="F1304" s="4">
        <v>1</v>
      </c>
      <c t="s" r="G1304" s="4">
        <v>1</v>
      </c>
    </row>
    <row r="1305">
      <c t="s" r="A1305" s="4">
        <v>1</v>
      </c>
      <c t="s" r="B1305" s="5">
        <v>1</v>
      </c>
      <c t="s" r="C1305" s="9">
        <v>359</v>
      </c>
      <c t="s" r="D1305" s="4">
        <v>1</v>
      </c>
      <c t="s" r="E1305" s="4">
        <v>1</v>
      </c>
      <c t="s" r="F1305" s="4">
        <v>1</v>
      </c>
      <c t="s" r="G1305" s="4">
        <v>1</v>
      </c>
    </row>
    <row r="1306">
      <c t="s" r="A1306" s="4">
        <v>1</v>
      </c>
      <c t="s" r="B1306" s="5">
        <v>1</v>
      </c>
      <c t="s" r="C1306" s="4">
        <v>360</v>
      </c>
      <c t="s" r="D1306" s="4">
        <v>1</v>
      </c>
      <c t="s" r="E1306" s="4">
        <v>1</v>
      </c>
      <c t="s" r="F1306" s="4">
        <v>1</v>
      </c>
      <c t="s" r="G1306" s="4">
        <v>1</v>
      </c>
    </row>
    <row r="1307">
      <c t="s" r="A1307" s="4">
        <v>1</v>
      </c>
      <c t="s" r="B1307" s="5">
        <v>1</v>
      </c>
      <c t="s" r="C1307" s="8">
        <v>20</v>
      </c>
      <c t="s" r="D1307" s="4">
        <v>1</v>
      </c>
      <c t="s" r="E1307" s="4">
        <v>1</v>
      </c>
      <c t="s" r="F1307" s="4">
        <v>1</v>
      </c>
      <c t="s" r="G1307" s="4">
        <v>1</v>
      </c>
    </row>
    <row r="1308">
      <c t="s" r="A1308" s="4">
        <v>1</v>
      </c>
      <c t="s" r="B1308" s="5">
        <v>1</v>
      </c>
      <c t="s" r="C1308" s="4">
        <v>1</v>
      </c>
      <c t="s" r="D1308" s="4">
        <v>1</v>
      </c>
      <c t="s" r="E1308" s="4">
        <v>1</v>
      </c>
      <c t="s" r="F1308" s="4">
        <v>1</v>
      </c>
      <c t="s" r="G1308" s="4">
        <v>1</v>
      </c>
    </row>
    <row r="1309">
      <c t="s" r="A1309" s="2">
        <v>1038</v>
      </c>
      <c t="s" r="B1309" s="6">
        <v>1039</v>
      </c>
      <c t="s" r="C1309" s="9">
        <v>363</v>
      </c>
      <c t="s" r="D1309" s="4">
        <v>1</v>
      </c>
      <c t="s" r="E1309" s="4">
        <v>1</v>
      </c>
      <c t="s" r="F1309" s="4">
        <v>1</v>
      </c>
      <c t="s" r="G1309" s="4">
        <v>1</v>
      </c>
    </row>
    <row r="1310">
      <c t="s" r="A1310" s="4">
        <v>1</v>
      </c>
      <c t="s" r="B1310" s="5">
        <v>1</v>
      </c>
      <c t="s" r="C1310" s="9">
        <v>364</v>
      </c>
      <c t="s" r="D1310" s="4">
        <v>1</v>
      </c>
      <c t="s" r="E1310" s="4">
        <v>1</v>
      </c>
      <c t="s" r="F1310" s="4">
        <v>1</v>
      </c>
      <c t="s" r="G1310" s="4">
        <v>1</v>
      </c>
    </row>
    <row r="1311">
      <c t="s" r="A1311" s="4">
        <v>1</v>
      </c>
      <c t="s" r="B1311" s="5">
        <v>1</v>
      </c>
      <c t="s" r="C1311" s="4">
        <v>365</v>
      </c>
      <c t="s" r="D1311" s="4">
        <v>1</v>
      </c>
      <c t="s" r="E1311" s="4">
        <v>1</v>
      </c>
      <c t="s" r="F1311" s="4">
        <v>1</v>
      </c>
      <c t="s" r="G1311" s="4">
        <v>1</v>
      </c>
    </row>
    <row r="1312">
      <c t="s" r="A1312" s="4">
        <v>1</v>
      </c>
      <c t="s" r="B1312" s="5">
        <v>1</v>
      </c>
      <c t="s" r="C1312" s="4">
        <v>34</v>
      </c>
      <c t="s" r="D1312" s="4">
        <v>1</v>
      </c>
      <c t="s" r="E1312" s="4">
        <v>1</v>
      </c>
      <c t="s" r="F1312" s="4">
        <v>1</v>
      </c>
      <c t="s" r="G1312" s="4">
        <v>1</v>
      </c>
    </row>
    <row r="1313">
      <c t="s" r="A1313" s="4">
        <v>1</v>
      </c>
      <c t="s" r="B1313" s="5">
        <v>1</v>
      </c>
      <c t="s" r="C1313" s="4">
        <v>1040</v>
      </c>
      <c t="s" r="D1313" s="4">
        <v>1</v>
      </c>
      <c t="s" r="E1313" s="4">
        <v>1</v>
      </c>
      <c t="s" r="F1313" s="4">
        <v>1</v>
      </c>
      <c t="s" r="G1313" s="4">
        <v>1</v>
      </c>
    </row>
    <row r="1314">
      <c t="s" r="A1314" s="4">
        <v>1</v>
      </c>
      <c t="s" r="B1314" s="5">
        <v>1</v>
      </c>
      <c t="s" r="C1314" s="8">
        <v>20</v>
      </c>
      <c t="s" r="D1314" s="4">
        <v>1</v>
      </c>
      <c t="s" r="E1314" s="4">
        <v>1</v>
      </c>
      <c t="s" r="F1314" s="4">
        <v>1</v>
      </c>
      <c t="s" r="G1314" s="4">
        <v>1</v>
      </c>
    </row>
    <row r="1315">
      <c t="s" r="A1315" s="4">
        <v>1</v>
      </c>
      <c t="s" r="B1315" s="5">
        <v>1</v>
      </c>
      <c t="s" r="C1315" s="10">
        <v>1</v>
      </c>
      <c t="s" r="D1315" s="11">
        <v>144</v>
      </c>
      <c r="E1315" s="12">
        <v>800</v>
      </c>
      <c t="s" r="F1315" s="13">
        <v>1</v>
      </c>
      <c t="str" r="G1315" s="14">
        <f>IF(F1315="",0,E1315*F1315)</f>
        <v/>
      </c>
    </row>
    <row r="1316">
      <c t="s" r="A1316" s="4">
        <v>1</v>
      </c>
      <c t="s" r="B1316" s="5">
        <v>1</v>
      </c>
      <c t="s" r="C1316" s="4">
        <v>1</v>
      </c>
      <c t="s" r="D1316" s="4">
        <v>1</v>
      </c>
      <c t="s" r="E1316" s="4">
        <v>1</v>
      </c>
      <c t="s" r="F1316" s="4">
        <v>1</v>
      </c>
      <c t="s" r="G1316" s="4">
        <v>1</v>
      </c>
    </row>
    <row r="1317">
      <c t="s" r="A1317" s="2">
        <v>1041</v>
      </c>
      <c t="s" r="B1317" s="6">
        <v>1042</v>
      </c>
      <c t="s" r="C1317" s="9">
        <v>369</v>
      </c>
      <c t="s" r="D1317" s="4">
        <v>1</v>
      </c>
      <c t="s" r="E1317" s="4">
        <v>1</v>
      </c>
      <c t="s" r="F1317" s="4">
        <v>1</v>
      </c>
      <c t="s" r="G1317" s="4">
        <v>1</v>
      </c>
    </row>
    <row r="1318">
      <c t="s" r="A1318" s="4">
        <v>1</v>
      </c>
      <c t="s" r="B1318" s="5">
        <v>1</v>
      </c>
      <c t="s" r="C1318" s="9">
        <v>370</v>
      </c>
      <c t="s" r="D1318" s="4">
        <v>1</v>
      </c>
      <c t="s" r="E1318" s="4">
        <v>1</v>
      </c>
      <c t="s" r="F1318" s="4">
        <v>1</v>
      </c>
      <c t="s" r="G1318" s="4">
        <v>1</v>
      </c>
    </row>
    <row r="1319">
      <c t="s" r="A1319" s="4">
        <v>1</v>
      </c>
      <c t="s" r="B1319" s="5">
        <v>1</v>
      </c>
      <c t="s" r="C1319" s="4">
        <v>371</v>
      </c>
      <c t="s" r="D1319" s="4">
        <v>1</v>
      </c>
      <c t="s" r="E1319" s="4">
        <v>1</v>
      </c>
      <c t="s" r="F1319" s="4">
        <v>1</v>
      </c>
      <c t="s" r="G1319" s="4">
        <v>1</v>
      </c>
    </row>
    <row r="1320">
      <c t="s" r="A1320" s="4">
        <v>1</v>
      </c>
      <c t="s" r="B1320" s="5">
        <v>1</v>
      </c>
      <c t="s" r="C1320" s="4">
        <v>372</v>
      </c>
      <c t="s" r="D1320" s="4">
        <v>1</v>
      </c>
      <c t="s" r="E1320" s="4">
        <v>1</v>
      </c>
      <c t="s" r="F1320" s="4">
        <v>1</v>
      </c>
      <c t="s" r="G1320" s="4">
        <v>1</v>
      </c>
    </row>
    <row r="1321">
      <c t="s" r="A1321" s="4">
        <v>1</v>
      </c>
      <c t="s" r="B1321" s="5">
        <v>1</v>
      </c>
      <c t="s" r="C1321" s="4">
        <v>373</v>
      </c>
      <c t="s" r="D1321" s="4">
        <v>1</v>
      </c>
      <c t="s" r="E1321" s="4">
        <v>1</v>
      </c>
      <c t="s" r="F1321" s="4">
        <v>1</v>
      </c>
      <c t="s" r="G1321" s="4">
        <v>1</v>
      </c>
    </row>
    <row r="1322">
      <c t="s" r="A1322" s="4">
        <v>1</v>
      </c>
      <c t="s" r="B1322" s="5">
        <v>1</v>
      </c>
      <c t="s" r="C1322" s="4">
        <v>374</v>
      </c>
      <c t="s" r="D1322" s="4">
        <v>1</v>
      </c>
      <c t="s" r="E1322" s="4">
        <v>1</v>
      </c>
      <c t="s" r="F1322" s="4">
        <v>1</v>
      </c>
      <c t="s" r="G1322" s="4">
        <v>1</v>
      </c>
    </row>
    <row r="1323">
      <c t="s" r="A1323" s="4">
        <v>1</v>
      </c>
      <c t="s" r="B1323" s="5">
        <v>1</v>
      </c>
      <c t="s" r="C1323" s="4">
        <v>375</v>
      </c>
      <c t="s" r="D1323" s="4">
        <v>1</v>
      </c>
      <c t="s" r="E1323" s="4">
        <v>1</v>
      </c>
      <c t="s" r="F1323" s="4">
        <v>1</v>
      </c>
      <c t="s" r="G1323" s="4">
        <v>1</v>
      </c>
    </row>
    <row r="1324">
      <c t="s" r="A1324" s="4">
        <v>1</v>
      </c>
      <c t="s" r="B1324" s="5">
        <v>1</v>
      </c>
      <c t="s" r="C1324" s="4">
        <v>376</v>
      </c>
      <c t="s" r="D1324" s="4">
        <v>1</v>
      </c>
      <c t="s" r="E1324" s="4">
        <v>1</v>
      </c>
      <c t="s" r="F1324" s="4">
        <v>1</v>
      </c>
      <c t="s" r="G1324" s="4">
        <v>1</v>
      </c>
    </row>
    <row r="1325">
      <c t="s" r="A1325" s="4">
        <v>1</v>
      </c>
      <c t="s" r="B1325" s="5">
        <v>1</v>
      </c>
      <c t="s" r="C1325" s="8">
        <v>20</v>
      </c>
      <c t="s" r="D1325" s="4">
        <v>1</v>
      </c>
      <c t="s" r="E1325" s="4">
        <v>1</v>
      </c>
      <c t="s" r="F1325" s="4">
        <v>1</v>
      </c>
      <c t="s" r="G1325" s="4">
        <v>1</v>
      </c>
    </row>
    <row r="1326">
      <c t="s" r="A1326" s="4">
        <v>1</v>
      </c>
      <c t="s" r="B1326" s="5">
        <v>1</v>
      </c>
      <c t="s" r="C1326" s="4">
        <v>1</v>
      </c>
      <c t="s" r="D1326" s="4">
        <v>1</v>
      </c>
      <c t="s" r="E1326" s="4">
        <v>1</v>
      </c>
      <c t="s" r="F1326" s="4">
        <v>1</v>
      </c>
      <c t="s" r="G1326" s="4">
        <v>1</v>
      </c>
    </row>
    <row r="1327">
      <c t="s" r="A1327" s="2">
        <v>1043</v>
      </c>
      <c t="s" r="B1327" s="6">
        <v>1044</v>
      </c>
      <c t="s" r="C1327" s="9">
        <v>379</v>
      </c>
      <c t="s" r="D1327" s="4">
        <v>1</v>
      </c>
      <c t="s" r="E1327" s="4">
        <v>1</v>
      </c>
      <c t="s" r="F1327" s="4">
        <v>1</v>
      </c>
      <c t="s" r="G1327" s="4">
        <v>1</v>
      </c>
    </row>
    <row r="1328">
      <c t="s" r="A1328" s="4">
        <v>1</v>
      </c>
      <c t="s" r="B1328" s="5">
        <v>1</v>
      </c>
      <c t="s" r="C1328" s="9">
        <v>380</v>
      </c>
      <c t="s" r="D1328" s="4">
        <v>1</v>
      </c>
      <c t="s" r="E1328" s="4">
        <v>1</v>
      </c>
      <c t="s" r="F1328" s="4">
        <v>1</v>
      </c>
      <c t="s" r="G1328" s="4">
        <v>1</v>
      </c>
    </row>
    <row r="1329">
      <c t="s" r="A1329" s="4">
        <v>1</v>
      </c>
      <c t="s" r="B1329" s="5">
        <v>1</v>
      </c>
      <c t="s" r="C1329" s="4">
        <v>381</v>
      </c>
      <c t="s" r="D1329" s="4">
        <v>1</v>
      </c>
      <c t="s" r="E1329" s="4">
        <v>1</v>
      </c>
      <c t="s" r="F1329" s="4">
        <v>1</v>
      </c>
      <c t="s" r="G1329" s="4">
        <v>1</v>
      </c>
    </row>
    <row r="1330">
      <c t="s" r="A1330" s="4">
        <v>1</v>
      </c>
      <c t="s" r="B1330" s="5">
        <v>1</v>
      </c>
      <c t="s" r="C1330" s="8">
        <v>20</v>
      </c>
      <c t="s" r="D1330" s="4">
        <v>1</v>
      </c>
      <c t="s" r="E1330" s="4">
        <v>1</v>
      </c>
      <c t="s" r="F1330" s="4">
        <v>1</v>
      </c>
      <c t="s" r="G1330" s="4">
        <v>1</v>
      </c>
    </row>
    <row r="1331">
      <c t="s" r="A1331" s="4">
        <v>1</v>
      </c>
      <c t="s" r="B1331" s="5">
        <v>1</v>
      </c>
      <c t="s" r="C1331" s="4">
        <v>1</v>
      </c>
      <c t="s" r="D1331" s="4">
        <v>1</v>
      </c>
      <c t="s" r="E1331" s="4">
        <v>1</v>
      </c>
      <c t="s" r="F1331" s="4">
        <v>1</v>
      </c>
      <c t="s" r="G1331" s="4">
        <v>1</v>
      </c>
    </row>
    <row r="1332">
      <c t="s" r="A1332" s="2">
        <v>1045</v>
      </c>
      <c t="s" r="B1332" s="6">
        <v>1046</v>
      </c>
      <c t="s" r="C1332" s="9">
        <v>384</v>
      </c>
      <c t="s" r="D1332" s="4">
        <v>1</v>
      </c>
      <c t="s" r="E1332" s="4">
        <v>1</v>
      </c>
      <c t="s" r="F1332" s="4">
        <v>1</v>
      </c>
      <c t="s" r="G1332" s="4">
        <v>1</v>
      </c>
    </row>
    <row r="1333">
      <c t="s" r="A1333" s="4">
        <v>1</v>
      </c>
      <c t="s" r="B1333" s="5">
        <v>1</v>
      </c>
      <c t="s" r="C1333" s="9">
        <v>385</v>
      </c>
      <c t="s" r="D1333" s="4">
        <v>1</v>
      </c>
      <c t="s" r="E1333" s="4">
        <v>1</v>
      </c>
      <c t="s" r="F1333" s="4">
        <v>1</v>
      </c>
      <c t="s" r="G1333" s="4">
        <v>1</v>
      </c>
    </row>
    <row r="1334">
      <c t="s" r="A1334" s="4">
        <v>1</v>
      </c>
      <c t="s" r="B1334" s="5">
        <v>1</v>
      </c>
      <c t="s" r="C1334" s="4">
        <v>1</v>
      </c>
      <c t="s" r="D1334" s="4">
        <v>1</v>
      </c>
      <c t="s" r="E1334" s="4">
        <v>1</v>
      </c>
      <c t="s" r="F1334" s="4">
        <v>1</v>
      </c>
      <c t="s" r="G1334" s="4">
        <v>1</v>
      </c>
    </row>
    <row r="1335">
      <c t="s" r="A1335" s="2">
        <v>1047</v>
      </c>
      <c t="s" r="B1335" s="6">
        <v>1048</v>
      </c>
      <c t="s" r="C1335" s="9">
        <v>388</v>
      </c>
      <c t="s" r="D1335" s="4">
        <v>1</v>
      </c>
      <c t="s" r="E1335" s="4">
        <v>1</v>
      </c>
      <c t="s" r="F1335" s="4">
        <v>1</v>
      </c>
      <c t="s" r="G1335" s="4">
        <v>1</v>
      </c>
    </row>
    <row r="1336">
      <c t="s" r="A1336" s="4">
        <v>1</v>
      </c>
      <c t="s" r="B1336" s="5">
        <v>1</v>
      </c>
      <c t="s" r="C1336" s="9">
        <v>389</v>
      </c>
      <c t="s" r="D1336" s="4">
        <v>1</v>
      </c>
      <c t="s" r="E1336" s="4">
        <v>1</v>
      </c>
      <c t="s" r="F1336" s="4">
        <v>1</v>
      </c>
      <c t="s" r="G1336" s="4">
        <v>1</v>
      </c>
    </row>
    <row r="1337">
      <c t="s" r="A1337" s="4">
        <v>1</v>
      </c>
      <c t="s" r="B1337" s="5">
        <v>1</v>
      </c>
      <c t="s" r="C1337" s="10">
        <v>1</v>
      </c>
      <c t="s" r="D1337" s="11">
        <v>216</v>
      </c>
      <c r="E1337" s="12">
        <v>265</v>
      </c>
      <c t="s" r="F1337" s="13">
        <v>1</v>
      </c>
      <c t="str" r="G1337" s="14">
        <f>IF(F1337="",0,E1337*F1337)</f>
        <v/>
      </c>
    </row>
    <row r="1338">
      <c t="s" r="A1338" s="4">
        <v>1</v>
      </c>
      <c t="s" r="B1338" s="5">
        <v>1</v>
      </c>
      <c t="s" r="C1338" s="4">
        <v>1</v>
      </c>
      <c t="s" r="D1338" s="4">
        <v>1</v>
      </c>
      <c t="s" r="E1338" s="4">
        <v>1</v>
      </c>
      <c t="s" r="F1338" s="4">
        <v>1</v>
      </c>
      <c t="s" r="G1338" s="4">
        <v>1</v>
      </c>
    </row>
    <row r="1339">
      <c t="s" r="A1339" s="2">
        <v>1049</v>
      </c>
      <c t="s" r="B1339" s="6">
        <v>1050</v>
      </c>
      <c t="s" r="C1339" s="9">
        <v>392</v>
      </c>
      <c t="s" r="D1339" s="4">
        <v>1</v>
      </c>
      <c t="s" r="E1339" s="4">
        <v>1</v>
      </c>
      <c t="s" r="F1339" s="4">
        <v>1</v>
      </c>
      <c t="s" r="G1339" s="4">
        <v>1</v>
      </c>
    </row>
    <row r="1340">
      <c t="s" r="A1340" s="4">
        <v>1</v>
      </c>
      <c t="s" r="B1340" s="5">
        <v>1</v>
      </c>
      <c t="s" r="C1340" s="9">
        <v>393</v>
      </c>
      <c t="s" r="D1340" s="4">
        <v>1</v>
      </c>
      <c t="s" r="E1340" s="4">
        <v>1</v>
      </c>
      <c t="s" r="F1340" s="4">
        <v>1</v>
      </c>
      <c t="s" r="G1340" s="4">
        <v>1</v>
      </c>
    </row>
    <row r="1341">
      <c t="s" r="A1341" s="4">
        <v>1</v>
      </c>
      <c t="s" r="B1341" s="5">
        <v>1</v>
      </c>
      <c t="s" r="C1341" s="4">
        <v>394</v>
      </c>
      <c t="s" r="D1341" s="4">
        <v>1</v>
      </c>
      <c t="s" r="E1341" s="4">
        <v>1</v>
      </c>
      <c t="s" r="F1341" s="4">
        <v>1</v>
      </c>
      <c t="s" r="G1341" s="4">
        <v>1</v>
      </c>
    </row>
    <row r="1342">
      <c t="s" r="A1342" s="4">
        <v>1</v>
      </c>
      <c t="s" r="B1342" s="5">
        <v>1</v>
      </c>
      <c t="s" r="C1342" s="8">
        <v>20</v>
      </c>
      <c t="s" r="D1342" s="4">
        <v>1</v>
      </c>
      <c t="s" r="E1342" s="4">
        <v>1</v>
      </c>
      <c t="s" r="F1342" s="4">
        <v>1</v>
      </c>
      <c t="s" r="G1342" s="4">
        <v>1</v>
      </c>
    </row>
    <row r="1343">
      <c t="s" r="A1343" s="4">
        <v>1</v>
      </c>
      <c t="s" r="B1343" s="5">
        <v>1</v>
      </c>
      <c t="s" r="C1343" s="4">
        <v>1</v>
      </c>
      <c t="s" r="D1343" s="4">
        <v>1</v>
      </c>
      <c t="s" r="E1343" s="4">
        <v>1</v>
      </c>
      <c t="s" r="F1343" s="4">
        <v>1</v>
      </c>
      <c t="s" r="G1343" s="4">
        <v>1</v>
      </c>
    </row>
    <row r="1344">
      <c t="s" r="A1344" s="2">
        <v>1051</v>
      </c>
      <c t="s" r="B1344" s="6">
        <v>1052</v>
      </c>
      <c t="s" r="C1344" s="9">
        <v>397</v>
      </c>
      <c t="s" r="D1344" s="4">
        <v>1</v>
      </c>
      <c t="s" r="E1344" s="4">
        <v>1</v>
      </c>
      <c t="s" r="F1344" s="4">
        <v>1</v>
      </c>
      <c t="s" r="G1344" s="4">
        <v>1</v>
      </c>
    </row>
    <row r="1345">
      <c t="s" r="A1345" s="4">
        <v>1</v>
      </c>
      <c t="s" r="B1345" s="5">
        <v>1</v>
      </c>
      <c t="s" r="C1345" s="9">
        <v>398</v>
      </c>
      <c t="s" r="D1345" s="4">
        <v>1</v>
      </c>
      <c t="s" r="E1345" s="4">
        <v>1</v>
      </c>
      <c t="s" r="F1345" s="4">
        <v>1</v>
      </c>
      <c t="s" r="G1345" s="4">
        <v>1</v>
      </c>
    </row>
    <row r="1346">
      <c t="s" r="A1346" s="4">
        <v>1</v>
      </c>
      <c t="s" r="B1346" s="5">
        <v>1</v>
      </c>
      <c t="s" r="C1346" s="4">
        <v>34</v>
      </c>
      <c t="s" r="D1346" s="4">
        <v>1</v>
      </c>
      <c t="s" r="E1346" s="4">
        <v>1</v>
      </c>
      <c t="s" r="F1346" s="4">
        <v>1</v>
      </c>
      <c t="s" r="G1346" s="4">
        <v>1</v>
      </c>
    </row>
    <row r="1347">
      <c t="s" r="A1347" s="4">
        <v>1</v>
      </c>
      <c t="s" r="B1347" s="5">
        <v>1</v>
      </c>
      <c t="s" r="C1347" s="4">
        <v>1053</v>
      </c>
      <c t="s" r="D1347" s="4">
        <v>1</v>
      </c>
      <c t="s" r="E1347" s="4">
        <v>1</v>
      </c>
      <c t="s" r="F1347" s="4">
        <v>1</v>
      </c>
      <c t="s" r="G1347" s="4">
        <v>1</v>
      </c>
    </row>
    <row r="1348">
      <c t="s" r="A1348" s="4">
        <v>1</v>
      </c>
      <c t="s" r="B1348" s="5">
        <v>1</v>
      </c>
      <c t="s" r="C1348" s="8">
        <v>20</v>
      </c>
      <c t="s" r="D1348" s="4">
        <v>1</v>
      </c>
      <c t="s" r="E1348" s="4">
        <v>1</v>
      </c>
      <c t="s" r="F1348" s="4">
        <v>1</v>
      </c>
      <c t="s" r="G1348" s="4">
        <v>1</v>
      </c>
    </row>
    <row r="1349">
      <c t="s" r="A1349" s="4">
        <v>1</v>
      </c>
      <c t="s" r="B1349" s="5">
        <v>1</v>
      </c>
      <c t="s" r="C1349" s="10">
        <v>1</v>
      </c>
      <c t="s" r="D1349" s="11">
        <v>144</v>
      </c>
      <c r="E1349" s="12">
        <v>800</v>
      </c>
      <c t="s" r="F1349" s="13">
        <v>1</v>
      </c>
      <c t="str" r="G1349" s="14">
        <f>IF(F1349="",0,E1349*F1349)</f>
        <v/>
      </c>
    </row>
    <row r="1350">
      <c t="s" r="A1350" s="4">
        <v>1</v>
      </c>
      <c t="s" r="B1350" s="5">
        <v>1</v>
      </c>
      <c t="s" r="C1350" s="4">
        <v>1</v>
      </c>
      <c t="s" r="D1350" s="4">
        <v>1</v>
      </c>
      <c t="s" r="E1350" s="4">
        <v>1</v>
      </c>
      <c t="s" r="F1350" s="4">
        <v>1</v>
      </c>
      <c t="s" r="G1350" s="4">
        <v>1</v>
      </c>
    </row>
    <row r="1351">
      <c t="s" r="A1351" s="2">
        <v>1054</v>
      </c>
      <c t="s" r="B1351" s="6">
        <v>1055</v>
      </c>
      <c t="s" r="C1351" s="9">
        <v>402</v>
      </c>
      <c t="s" r="D1351" s="4">
        <v>1</v>
      </c>
      <c t="s" r="E1351" s="4">
        <v>1</v>
      </c>
      <c t="s" r="F1351" s="4">
        <v>1</v>
      </c>
      <c t="s" r="G1351" s="4">
        <v>1</v>
      </c>
    </row>
    <row r="1352">
      <c t="s" r="A1352" s="4">
        <v>1</v>
      </c>
      <c t="s" r="B1352" s="5">
        <v>1</v>
      </c>
      <c t="s" r="C1352" s="9">
        <v>403</v>
      </c>
      <c t="s" r="D1352" s="4">
        <v>1</v>
      </c>
      <c t="s" r="E1352" s="4">
        <v>1</v>
      </c>
      <c t="s" r="F1352" s="4">
        <v>1</v>
      </c>
      <c t="s" r="G1352" s="4">
        <v>1</v>
      </c>
    </row>
    <row r="1353">
      <c t="s" r="A1353" s="4">
        <v>1</v>
      </c>
      <c t="s" r="B1353" s="5">
        <v>1</v>
      </c>
      <c t="s" r="C1353" s="4">
        <v>404</v>
      </c>
      <c t="s" r="D1353" s="4">
        <v>1</v>
      </c>
      <c t="s" r="E1353" s="4">
        <v>1</v>
      </c>
      <c t="s" r="F1353" s="4">
        <v>1</v>
      </c>
      <c t="s" r="G1353" s="4">
        <v>1</v>
      </c>
    </row>
    <row r="1354">
      <c t="s" r="A1354" s="4">
        <v>1</v>
      </c>
      <c t="s" r="B1354" s="5">
        <v>1</v>
      </c>
      <c t="s" r="C1354" s="8">
        <v>20</v>
      </c>
      <c t="s" r="D1354" s="4">
        <v>1</v>
      </c>
      <c t="s" r="E1354" s="4">
        <v>1</v>
      </c>
      <c t="s" r="F1354" s="4">
        <v>1</v>
      </c>
      <c t="s" r="G1354" s="4">
        <v>1</v>
      </c>
    </row>
    <row r="1355">
      <c t="s" r="A1355" s="4">
        <v>1</v>
      </c>
      <c t="s" r="B1355" s="5">
        <v>1</v>
      </c>
      <c t="s" r="C1355" s="4">
        <v>1</v>
      </c>
      <c t="s" r="D1355" s="4">
        <v>1</v>
      </c>
      <c t="s" r="E1355" s="4">
        <v>1</v>
      </c>
      <c t="s" r="F1355" s="4">
        <v>1</v>
      </c>
      <c t="s" r="G1355" s="4">
        <v>1</v>
      </c>
    </row>
    <row r="1356">
      <c t="s" r="A1356" s="2">
        <v>1056</v>
      </c>
      <c t="s" r="B1356" s="6">
        <v>1057</v>
      </c>
      <c t="s" r="C1356" s="9">
        <v>407</v>
      </c>
      <c t="s" r="D1356" s="4">
        <v>1</v>
      </c>
      <c t="s" r="E1356" s="4">
        <v>1</v>
      </c>
      <c t="s" r="F1356" s="4">
        <v>1</v>
      </c>
      <c t="s" r="G1356" s="4">
        <v>1</v>
      </c>
    </row>
    <row r="1357">
      <c t="s" r="A1357" s="4">
        <v>1</v>
      </c>
      <c t="s" r="B1357" s="5">
        <v>1</v>
      </c>
      <c t="s" r="C1357" s="9">
        <v>408</v>
      </c>
      <c t="s" r="D1357" s="4">
        <v>1</v>
      </c>
      <c t="s" r="E1357" s="4">
        <v>1</v>
      </c>
      <c t="s" r="F1357" s="4">
        <v>1</v>
      </c>
      <c t="s" r="G1357" s="4">
        <v>1</v>
      </c>
    </row>
    <row r="1358">
      <c t="s" r="A1358" s="4">
        <v>1</v>
      </c>
      <c t="s" r="B1358" s="5">
        <v>1</v>
      </c>
      <c t="s" r="C1358" s="4">
        <v>409</v>
      </c>
      <c t="s" r="D1358" s="4">
        <v>1</v>
      </c>
      <c t="s" r="E1358" s="4">
        <v>1</v>
      </c>
      <c t="s" r="F1358" s="4">
        <v>1</v>
      </c>
      <c t="s" r="G1358" s="4">
        <v>1</v>
      </c>
    </row>
    <row r="1359">
      <c t="s" r="A1359" s="4">
        <v>1</v>
      </c>
      <c t="s" r="B1359" s="5">
        <v>1</v>
      </c>
      <c t="s" r="C1359" s="4">
        <v>410</v>
      </c>
      <c t="s" r="D1359" s="4">
        <v>1</v>
      </c>
      <c t="s" r="E1359" s="4">
        <v>1</v>
      </c>
      <c t="s" r="F1359" s="4">
        <v>1</v>
      </c>
      <c t="s" r="G1359" s="4">
        <v>1</v>
      </c>
    </row>
    <row r="1360">
      <c t="s" r="A1360" s="4">
        <v>1</v>
      </c>
      <c t="s" r="B1360" s="5">
        <v>1</v>
      </c>
      <c t="s" r="C1360" s="4">
        <v>411</v>
      </c>
      <c t="s" r="D1360" s="4">
        <v>1</v>
      </c>
      <c t="s" r="E1360" s="4">
        <v>1</v>
      </c>
      <c t="s" r="F1360" s="4">
        <v>1</v>
      </c>
      <c t="s" r="G1360" s="4">
        <v>1</v>
      </c>
    </row>
    <row r="1361">
      <c t="s" r="A1361" s="4">
        <v>1</v>
      </c>
      <c t="s" r="B1361" s="5">
        <v>1</v>
      </c>
      <c t="s" r="C1361" s="4">
        <v>412</v>
      </c>
      <c t="s" r="D1361" s="4">
        <v>1</v>
      </c>
      <c t="s" r="E1361" s="4">
        <v>1</v>
      </c>
      <c t="s" r="F1361" s="4">
        <v>1</v>
      </c>
      <c t="s" r="G1361" s="4">
        <v>1</v>
      </c>
    </row>
    <row r="1362">
      <c t="s" r="A1362" s="4">
        <v>1</v>
      </c>
      <c t="s" r="B1362" s="5">
        <v>1</v>
      </c>
      <c t="s" r="C1362" s="4">
        <v>413</v>
      </c>
      <c t="s" r="D1362" s="4">
        <v>1</v>
      </c>
      <c t="s" r="E1362" s="4">
        <v>1</v>
      </c>
      <c t="s" r="F1362" s="4">
        <v>1</v>
      </c>
      <c t="s" r="G1362" s="4">
        <v>1</v>
      </c>
    </row>
    <row r="1363">
      <c t="s" r="A1363" s="4">
        <v>1</v>
      </c>
      <c t="s" r="B1363" s="5">
        <v>1</v>
      </c>
      <c t="s" r="C1363" s="8">
        <v>20</v>
      </c>
      <c t="s" r="D1363" s="4">
        <v>1</v>
      </c>
      <c t="s" r="E1363" s="4">
        <v>1</v>
      </c>
      <c t="s" r="F1363" s="4">
        <v>1</v>
      </c>
      <c t="s" r="G1363" s="4">
        <v>1</v>
      </c>
    </row>
    <row r="1364">
      <c t="s" r="A1364" s="4">
        <v>1</v>
      </c>
      <c t="s" r="B1364" s="5">
        <v>1</v>
      </c>
      <c t="s" r="C1364" s="4">
        <v>1</v>
      </c>
      <c t="s" r="D1364" s="4">
        <v>1</v>
      </c>
      <c t="s" r="E1364" s="4">
        <v>1</v>
      </c>
      <c t="s" r="F1364" s="4">
        <v>1</v>
      </c>
      <c t="s" r="G1364" s="4">
        <v>1</v>
      </c>
    </row>
    <row r="1365">
      <c t="s" r="A1365" s="2">
        <v>1058</v>
      </c>
      <c t="s" r="B1365" s="6">
        <v>1059</v>
      </c>
      <c t="s" r="C1365" s="9">
        <v>416</v>
      </c>
      <c t="s" r="D1365" s="4">
        <v>1</v>
      </c>
      <c t="s" r="E1365" s="4">
        <v>1</v>
      </c>
      <c t="s" r="F1365" s="4">
        <v>1</v>
      </c>
      <c t="s" r="G1365" s="4">
        <v>1</v>
      </c>
    </row>
    <row r="1366">
      <c t="s" r="A1366" s="4">
        <v>1</v>
      </c>
      <c t="s" r="B1366" s="5">
        <v>1</v>
      </c>
      <c t="s" r="C1366" s="9">
        <v>417</v>
      </c>
      <c t="s" r="D1366" s="4">
        <v>1</v>
      </c>
      <c t="s" r="E1366" s="4">
        <v>1</v>
      </c>
      <c t="s" r="F1366" s="4">
        <v>1</v>
      </c>
      <c t="s" r="G1366" s="4">
        <v>1</v>
      </c>
    </row>
    <row r="1367">
      <c t="s" r="A1367" s="4">
        <v>1</v>
      </c>
      <c t="s" r="B1367" s="5">
        <v>1</v>
      </c>
      <c t="s" r="C1367" s="4">
        <v>1</v>
      </c>
      <c t="s" r="D1367" s="4">
        <v>1</v>
      </c>
      <c t="s" r="E1367" s="4">
        <v>1</v>
      </c>
      <c t="s" r="F1367" s="4">
        <v>1</v>
      </c>
      <c t="s" r="G1367" s="4">
        <v>1</v>
      </c>
    </row>
    <row r="1368">
      <c t="s" r="A1368" s="2">
        <v>1060</v>
      </c>
      <c t="s" r="B1368" s="6">
        <v>1061</v>
      </c>
      <c t="s" r="C1368" s="9">
        <v>420</v>
      </c>
      <c t="s" r="D1368" s="4">
        <v>1</v>
      </c>
      <c t="s" r="E1368" s="4">
        <v>1</v>
      </c>
      <c t="s" r="F1368" s="4">
        <v>1</v>
      </c>
      <c t="s" r="G1368" s="4">
        <v>1</v>
      </c>
    </row>
    <row r="1369">
      <c t="s" r="A1369" s="4">
        <v>1</v>
      </c>
      <c t="s" r="B1369" s="5">
        <v>1</v>
      </c>
      <c t="s" r="C1369" s="9">
        <v>421</v>
      </c>
      <c t="s" r="D1369" s="4">
        <v>1</v>
      </c>
      <c t="s" r="E1369" s="4">
        <v>1</v>
      </c>
      <c t="s" r="F1369" s="4">
        <v>1</v>
      </c>
      <c t="s" r="G1369" s="4">
        <v>1</v>
      </c>
    </row>
    <row r="1370">
      <c t="s" r="A1370" s="4">
        <v>1</v>
      </c>
      <c t="s" r="B1370" s="5">
        <v>1</v>
      </c>
      <c t="s" r="C1370" s="4">
        <v>34</v>
      </c>
      <c t="s" r="D1370" s="4">
        <v>1</v>
      </c>
      <c t="s" r="E1370" s="4">
        <v>1</v>
      </c>
      <c t="s" r="F1370" s="4">
        <v>1</v>
      </c>
      <c t="s" r="G1370" s="4">
        <v>1</v>
      </c>
    </row>
    <row r="1371">
      <c t="s" r="A1371" s="4">
        <v>1</v>
      </c>
      <c t="s" r="B1371" s="5">
        <v>1</v>
      </c>
      <c t="s" r="C1371" s="4">
        <v>422</v>
      </c>
      <c t="s" r="D1371" s="4">
        <v>1</v>
      </c>
      <c t="s" r="E1371" s="4">
        <v>1</v>
      </c>
      <c t="s" r="F1371" s="4">
        <v>1</v>
      </c>
      <c t="s" r="G1371" s="4">
        <v>1</v>
      </c>
    </row>
    <row r="1372">
      <c t="s" r="A1372" s="4">
        <v>1</v>
      </c>
      <c t="s" r="B1372" s="5">
        <v>1</v>
      </c>
      <c t="s" r="C1372" s="8">
        <v>20</v>
      </c>
      <c t="s" r="D1372" s="4">
        <v>1</v>
      </c>
      <c t="s" r="E1372" s="4">
        <v>1</v>
      </c>
      <c t="s" r="F1372" s="4">
        <v>1</v>
      </c>
      <c t="s" r="G1372" s="4">
        <v>1</v>
      </c>
    </row>
    <row r="1373">
      <c t="s" r="A1373" s="4">
        <v>1</v>
      </c>
      <c t="s" r="B1373" s="5">
        <v>1</v>
      </c>
      <c t="s" r="C1373" s="10">
        <v>1</v>
      </c>
      <c t="s" r="D1373" s="11">
        <v>216</v>
      </c>
      <c r="E1373" s="12">
        <v>70</v>
      </c>
      <c t="s" r="F1373" s="13">
        <v>1</v>
      </c>
      <c t="str" r="G1373" s="14">
        <f>IF(F1373="",0,E1373*F1373)</f>
        <v/>
      </c>
    </row>
    <row r="1374">
      <c t="s" r="A1374" s="4">
        <v>1</v>
      </c>
      <c t="s" r="B1374" s="5">
        <v>1</v>
      </c>
      <c t="s" r="C1374" s="4">
        <v>1</v>
      </c>
      <c t="s" r="D1374" s="4">
        <v>1</v>
      </c>
      <c t="s" r="E1374" s="4">
        <v>1</v>
      </c>
      <c t="s" r="F1374" s="4">
        <v>1</v>
      </c>
      <c t="s" r="G1374" s="4">
        <v>1</v>
      </c>
    </row>
    <row r="1375">
      <c t="s" r="A1375" s="2">
        <v>1062</v>
      </c>
      <c t="s" r="B1375" s="6">
        <v>1063</v>
      </c>
      <c t="s" r="C1375" s="9">
        <v>425</v>
      </c>
      <c t="s" r="D1375" s="4">
        <v>1</v>
      </c>
      <c t="s" r="E1375" s="4">
        <v>1</v>
      </c>
      <c t="s" r="F1375" s="4">
        <v>1</v>
      </c>
      <c t="s" r="G1375" s="4">
        <v>1</v>
      </c>
    </row>
    <row r="1376">
      <c t="s" r="A1376" s="4">
        <v>1</v>
      </c>
      <c t="s" r="B1376" s="5">
        <v>1</v>
      </c>
      <c t="s" r="C1376" s="9">
        <v>426</v>
      </c>
      <c t="s" r="D1376" s="4">
        <v>1</v>
      </c>
      <c t="s" r="E1376" s="4">
        <v>1</v>
      </c>
      <c t="s" r="F1376" s="4">
        <v>1</v>
      </c>
      <c t="s" r="G1376" s="4">
        <v>1</v>
      </c>
    </row>
    <row r="1377">
      <c t="s" r="A1377" s="4">
        <v>1</v>
      </c>
      <c t="s" r="B1377" s="5">
        <v>1</v>
      </c>
      <c t="s" r="C1377" s="4">
        <v>427</v>
      </c>
      <c t="s" r="D1377" s="4">
        <v>1</v>
      </c>
      <c t="s" r="E1377" s="4">
        <v>1</v>
      </c>
      <c t="s" r="F1377" s="4">
        <v>1</v>
      </c>
      <c t="s" r="G1377" s="4">
        <v>1</v>
      </c>
    </row>
    <row r="1378">
      <c t="s" r="A1378" s="4">
        <v>1</v>
      </c>
      <c t="s" r="B1378" s="5">
        <v>1</v>
      </c>
      <c t="s" r="C1378" s="8">
        <v>20</v>
      </c>
      <c t="s" r="D1378" s="4">
        <v>1</v>
      </c>
      <c t="s" r="E1378" s="4">
        <v>1</v>
      </c>
      <c t="s" r="F1378" s="4">
        <v>1</v>
      </c>
      <c t="s" r="G1378" s="4">
        <v>1</v>
      </c>
    </row>
    <row r="1379">
      <c t="s" r="A1379" s="4">
        <v>1</v>
      </c>
      <c t="s" r="B1379" s="5">
        <v>1</v>
      </c>
      <c t="s" r="C1379" s="4">
        <v>1</v>
      </c>
      <c t="s" r="D1379" s="4">
        <v>1</v>
      </c>
      <c t="s" r="E1379" s="4">
        <v>1</v>
      </c>
      <c t="s" r="F1379" s="4">
        <v>1</v>
      </c>
      <c t="s" r="G1379" s="4">
        <v>1</v>
      </c>
    </row>
    <row r="1380">
      <c t="s" r="A1380" s="2">
        <v>1064</v>
      </c>
      <c t="s" r="B1380" s="6">
        <v>1065</v>
      </c>
      <c t="s" r="C1380" s="9">
        <v>430</v>
      </c>
      <c t="s" r="D1380" s="4">
        <v>1</v>
      </c>
      <c t="s" r="E1380" s="4">
        <v>1</v>
      </c>
      <c t="s" r="F1380" s="4">
        <v>1</v>
      </c>
      <c t="s" r="G1380" s="4">
        <v>1</v>
      </c>
    </row>
    <row r="1381">
      <c t="s" r="A1381" s="4">
        <v>1</v>
      </c>
      <c t="s" r="B1381" s="5">
        <v>1</v>
      </c>
      <c t="s" r="C1381" s="9">
        <v>431</v>
      </c>
      <c t="s" r="D1381" s="4">
        <v>1</v>
      </c>
      <c t="s" r="E1381" s="4">
        <v>1</v>
      </c>
      <c t="s" r="F1381" s="4">
        <v>1</v>
      </c>
      <c t="s" r="G1381" s="4">
        <v>1</v>
      </c>
    </row>
    <row r="1382">
      <c t="s" r="A1382" s="4">
        <v>1</v>
      </c>
      <c t="s" r="B1382" s="5">
        <v>1</v>
      </c>
      <c t="s" r="C1382" s="4">
        <v>432</v>
      </c>
      <c t="s" r="D1382" s="4">
        <v>1</v>
      </c>
      <c t="s" r="E1382" s="4">
        <v>1</v>
      </c>
      <c t="s" r="F1382" s="4">
        <v>1</v>
      </c>
      <c t="s" r="G1382" s="4">
        <v>1</v>
      </c>
    </row>
    <row r="1383">
      <c t="s" r="A1383" s="4">
        <v>1</v>
      </c>
      <c t="s" r="B1383" s="5">
        <v>1</v>
      </c>
      <c t="s" r="C1383" s="4">
        <v>433</v>
      </c>
      <c t="s" r="D1383" s="4">
        <v>1</v>
      </c>
      <c t="s" r="E1383" s="4">
        <v>1</v>
      </c>
      <c t="s" r="F1383" s="4">
        <v>1</v>
      </c>
      <c t="s" r="G1383" s="4">
        <v>1</v>
      </c>
    </row>
    <row r="1384">
      <c t="s" r="A1384" s="4">
        <v>1</v>
      </c>
      <c t="s" r="B1384" s="5">
        <v>1</v>
      </c>
      <c t="s" r="C1384" s="4">
        <v>434</v>
      </c>
      <c t="s" r="D1384" s="4">
        <v>1</v>
      </c>
      <c t="s" r="E1384" s="4">
        <v>1</v>
      </c>
      <c t="s" r="F1384" s="4">
        <v>1</v>
      </c>
      <c t="s" r="G1384" s="4">
        <v>1</v>
      </c>
    </row>
    <row r="1385">
      <c t="s" r="A1385" s="4">
        <v>1</v>
      </c>
      <c t="s" r="B1385" s="5">
        <v>1</v>
      </c>
      <c t="s" r="C1385" s="4">
        <v>435</v>
      </c>
      <c t="s" r="D1385" s="4">
        <v>1</v>
      </c>
      <c t="s" r="E1385" s="4">
        <v>1</v>
      </c>
      <c t="s" r="F1385" s="4">
        <v>1</v>
      </c>
      <c t="s" r="G1385" s="4">
        <v>1</v>
      </c>
    </row>
    <row r="1386">
      <c t="s" r="A1386" s="4">
        <v>1</v>
      </c>
      <c t="s" r="B1386" s="5">
        <v>1</v>
      </c>
      <c t="s" r="C1386" s="8">
        <v>20</v>
      </c>
      <c t="s" r="D1386" s="4">
        <v>1</v>
      </c>
      <c t="s" r="E1386" s="4">
        <v>1</v>
      </c>
      <c t="s" r="F1386" s="4">
        <v>1</v>
      </c>
      <c t="s" r="G1386" s="4">
        <v>1</v>
      </c>
    </row>
    <row r="1387">
      <c t="s" r="A1387" s="4">
        <v>1</v>
      </c>
      <c t="s" r="B1387" s="5">
        <v>1</v>
      </c>
      <c t="s" r="C1387" s="4">
        <v>1</v>
      </c>
      <c t="s" r="D1387" s="4">
        <v>1</v>
      </c>
      <c t="s" r="E1387" s="4">
        <v>1</v>
      </c>
      <c t="s" r="F1387" s="4">
        <v>1</v>
      </c>
      <c t="s" r="G1387" s="4">
        <v>1</v>
      </c>
    </row>
    <row r="1388">
      <c t="s" r="A1388" s="2">
        <v>1066</v>
      </c>
      <c t="s" r="B1388" s="6">
        <v>1067</v>
      </c>
      <c t="s" r="C1388" s="9">
        <v>438</v>
      </c>
      <c t="s" r="D1388" s="4">
        <v>1</v>
      </c>
      <c t="s" r="E1388" s="4">
        <v>1</v>
      </c>
      <c t="s" r="F1388" s="4">
        <v>1</v>
      </c>
      <c t="s" r="G1388" s="4">
        <v>1</v>
      </c>
    </row>
    <row r="1389">
      <c t="s" r="A1389" s="4">
        <v>1</v>
      </c>
      <c t="s" r="B1389" s="5">
        <v>1</v>
      </c>
      <c t="s" r="C1389" s="9">
        <v>439</v>
      </c>
      <c t="s" r="D1389" s="4">
        <v>1</v>
      </c>
      <c t="s" r="E1389" s="4">
        <v>1</v>
      </c>
      <c t="s" r="F1389" s="4">
        <v>1</v>
      </c>
      <c t="s" r="G1389" s="4">
        <v>1</v>
      </c>
    </row>
    <row r="1390">
      <c t="s" r="A1390" s="4">
        <v>1</v>
      </c>
      <c t="s" r="B1390" s="5">
        <v>1</v>
      </c>
      <c t="s" r="C1390" s="4">
        <v>34</v>
      </c>
      <c t="s" r="D1390" s="4">
        <v>1</v>
      </c>
      <c t="s" r="E1390" s="4">
        <v>1</v>
      </c>
      <c t="s" r="F1390" s="4">
        <v>1</v>
      </c>
      <c t="s" r="G1390" s="4">
        <v>1</v>
      </c>
    </row>
    <row r="1391">
      <c t="s" r="A1391" s="4">
        <v>1</v>
      </c>
      <c t="s" r="B1391" s="5">
        <v>1</v>
      </c>
      <c t="s" r="C1391" s="4">
        <v>1068</v>
      </c>
      <c t="s" r="D1391" s="4">
        <v>1</v>
      </c>
      <c t="s" r="E1391" s="4">
        <v>1</v>
      </c>
      <c t="s" r="F1391" s="4">
        <v>1</v>
      </c>
      <c t="s" r="G1391" s="4">
        <v>1</v>
      </c>
    </row>
    <row r="1392">
      <c t="s" r="A1392" s="4">
        <v>1</v>
      </c>
      <c t="s" r="B1392" s="5">
        <v>1</v>
      </c>
      <c t="s" r="C1392" s="8">
        <v>20</v>
      </c>
      <c t="s" r="D1392" s="4">
        <v>1</v>
      </c>
      <c t="s" r="E1392" s="4">
        <v>1</v>
      </c>
      <c t="s" r="F1392" s="4">
        <v>1</v>
      </c>
      <c t="s" r="G1392" s="4">
        <v>1</v>
      </c>
    </row>
    <row r="1393">
      <c t="s" r="A1393" s="4">
        <v>1</v>
      </c>
      <c t="s" r="B1393" s="5">
        <v>1</v>
      </c>
      <c t="s" r="C1393" s="10">
        <v>1</v>
      </c>
      <c t="s" r="D1393" s="11">
        <v>144</v>
      </c>
      <c r="E1393" s="12">
        <v>760</v>
      </c>
      <c t="s" r="F1393" s="13">
        <v>1</v>
      </c>
      <c t="str" r="G1393" s="14">
        <f>IF(F1393="",0,E1393*F1393)</f>
        <v/>
      </c>
    </row>
    <row r="1394">
      <c t="s" r="A1394" s="4">
        <v>1</v>
      </c>
      <c t="s" r="B1394" s="5">
        <v>1</v>
      </c>
      <c t="s" r="C1394" s="4">
        <v>1</v>
      </c>
      <c t="s" r="D1394" s="4">
        <v>1</v>
      </c>
      <c t="s" r="E1394" s="4">
        <v>1</v>
      </c>
      <c t="s" r="F1394" s="4">
        <v>1</v>
      </c>
      <c t="s" r="G1394" s="4">
        <v>1</v>
      </c>
    </row>
    <row r="1395">
      <c t="s" r="A1395" s="2">
        <v>1069</v>
      </c>
      <c t="s" r="B1395" s="6">
        <v>1070</v>
      </c>
      <c t="s" r="C1395" s="9">
        <v>127</v>
      </c>
      <c t="s" r="D1395" s="4">
        <v>1</v>
      </c>
      <c t="s" r="E1395" s="4">
        <v>1</v>
      </c>
      <c t="s" r="F1395" s="4">
        <v>1</v>
      </c>
      <c t="s" r="G1395" s="4">
        <v>1</v>
      </c>
    </row>
    <row r="1396">
      <c t="s" r="A1396" s="4">
        <v>1</v>
      </c>
      <c t="s" r="B1396" s="5">
        <v>1</v>
      </c>
      <c t="s" r="C1396" s="9">
        <v>128</v>
      </c>
      <c t="s" r="D1396" s="4">
        <v>1</v>
      </c>
      <c t="s" r="E1396" s="4">
        <v>1</v>
      </c>
      <c t="s" r="F1396" s="4">
        <v>1</v>
      </c>
      <c t="s" r="G1396" s="4">
        <v>1</v>
      </c>
    </row>
    <row r="1397">
      <c t="s" r="A1397" s="4">
        <v>1</v>
      </c>
      <c t="s" r="B1397" s="5">
        <v>1</v>
      </c>
      <c t="s" r="C1397" s="4">
        <v>129</v>
      </c>
      <c t="s" r="D1397" s="4">
        <v>1</v>
      </c>
      <c t="s" r="E1397" s="4">
        <v>1</v>
      </c>
      <c t="s" r="F1397" s="4">
        <v>1</v>
      </c>
      <c t="s" r="G1397" s="4">
        <v>1</v>
      </c>
    </row>
    <row r="1398">
      <c t="s" r="A1398" s="4">
        <v>1</v>
      </c>
      <c t="s" r="B1398" s="5">
        <v>1</v>
      </c>
      <c t="s" r="C1398" s="8">
        <v>20</v>
      </c>
      <c t="s" r="D1398" s="4">
        <v>1</v>
      </c>
      <c t="s" r="E1398" s="4">
        <v>1</v>
      </c>
      <c t="s" r="F1398" s="4">
        <v>1</v>
      </c>
      <c t="s" r="G1398" s="4">
        <v>1</v>
      </c>
    </row>
    <row r="1399">
      <c t="s" r="A1399" s="4">
        <v>1</v>
      </c>
      <c t="s" r="B1399" s="5">
        <v>1</v>
      </c>
      <c t="s" r="C1399" s="4">
        <v>1</v>
      </c>
      <c t="s" r="D1399" s="4">
        <v>1</v>
      </c>
      <c t="s" r="E1399" s="4">
        <v>1</v>
      </c>
      <c t="s" r="F1399" s="4">
        <v>1</v>
      </c>
      <c t="s" r="G1399" s="4">
        <v>1</v>
      </c>
    </row>
    <row r="1400">
      <c t="s" r="A1400" s="2">
        <v>1071</v>
      </c>
      <c t="s" r="B1400" s="6">
        <v>1072</v>
      </c>
      <c t="s" r="C1400" s="9">
        <v>132</v>
      </c>
      <c t="s" r="D1400" s="4">
        <v>1</v>
      </c>
      <c t="s" r="E1400" s="4">
        <v>1</v>
      </c>
      <c t="s" r="F1400" s="4">
        <v>1</v>
      </c>
      <c t="s" r="G1400" s="4">
        <v>1</v>
      </c>
    </row>
    <row r="1401">
      <c t="s" r="A1401" s="4">
        <v>1</v>
      </c>
      <c t="s" r="B1401" s="5">
        <v>1</v>
      </c>
      <c t="s" r="C1401" s="9">
        <v>133</v>
      </c>
      <c t="s" r="D1401" s="4">
        <v>1</v>
      </c>
      <c t="s" r="E1401" s="4">
        <v>1</v>
      </c>
      <c t="s" r="F1401" s="4">
        <v>1</v>
      </c>
      <c t="s" r="G1401" s="4">
        <v>1</v>
      </c>
    </row>
    <row r="1402">
      <c t="s" r="A1402" s="4">
        <v>1</v>
      </c>
      <c t="s" r="B1402" s="5">
        <v>1</v>
      </c>
      <c t="s" r="C1402" s="4">
        <v>1</v>
      </c>
      <c t="s" r="D1402" s="4">
        <v>1</v>
      </c>
      <c t="s" r="E1402" s="4">
        <v>1</v>
      </c>
      <c t="s" r="F1402" s="4">
        <v>1</v>
      </c>
      <c t="s" r="G1402" s="4">
        <v>1</v>
      </c>
    </row>
    <row r="1403">
      <c t="s" r="A1403" s="2">
        <v>1073</v>
      </c>
      <c t="s" r="B1403" s="6">
        <v>1074</v>
      </c>
      <c t="s" r="C1403" s="9">
        <v>136</v>
      </c>
      <c t="s" r="D1403" s="4">
        <v>1</v>
      </c>
      <c t="s" r="E1403" s="4">
        <v>1</v>
      </c>
      <c t="s" r="F1403" s="4">
        <v>1</v>
      </c>
      <c t="s" r="G1403" s="4">
        <v>1</v>
      </c>
    </row>
    <row r="1404">
      <c t="s" r="A1404" s="4">
        <v>1</v>
      </c>
      <c t="s" r="B1404" s="5">
        <v>1</v>
      </c>
      <c t="s" r="C1404" s="9">
        <v>137</v>
      </c>
      <c t="s" r="D1404" s="4">
        <v>1</v>
      </c>
      <c t="s" r="E1404" s="4">
        <v>1</v>
      </c>
      <c t="s" r="F1404" s="4">
        <v>1</v>
      </c>
      <c t="s" r="G1404" s="4">
        <v>1</v>
      </c>
    </row>
    <row r="1405">
      <c t="s" r="A1405" s="4">
        <v>1</v>
      </c>
      <c t="s" r="B1405" s="5">
        <v>1</v>
      </c>
      <c t="s" r="C1405" s="4">
        <v>138</v>
      </c>
      <c t="s" r="D1405" s="4">
        <v>1</v>
      </c>
      <c t="s" r="E1405" s="4">
        <v>1</v>
      </c>
      <c t="s" r="F1405" s="4">
        <v>1</v>
      </c>
      <c t="s" r="G1405" s="4">
        <v>1</v>
      </c>
    </row>
    <row r="1406">
      <c t="s" r="A1406" s="4">
        <v>1</v>
      </c>
      <c t="s" r="B1406" s="5">
        <v>1</v>
      </c>
      <c t="s" r="C1406" s="8">
        <v>20</v>
      </c>
      <c t="s" r="D1406" s="4">
        <v>1</v>
      </c>
      <c t="s" r="E1406" s="4">
        <v>1</v>
      </c>
      <c t="s" r="F1406" s="4">
        <v>1</v>
      </c>
      <c t="s" r="G1406" s="4">
        <v>1</v>
      </c>
    </row>
    <row r="1407">
      <c t="s" r="A1407" s="4">
        <v>1</v>
      </c>
      <c t="s" r="B1407" s="5">
        <v>1</v>
      </c>
      <c t="s" r="C1407" s="4">
        <v>1</v>
      </c>
      <c t="s" r="D1407" s="4">
        <v>1</v>
      </c>
      <c t="s" r="E1407" s="4">
        <v>1</v>
      </c>
      <c t="s" r="F1407" s="4">
        <v>1</v>
      </c>
      <c t="s" r="G1407" s="4">
        <v>1</v>
      </c>
    </row>
    <row r="1408">
      <c t="s" r="A1408" s="2">
        <v>1075</v>
      </c>
      <c t="s" r="B1408" s="6">
        <v>1076</v>
      </c>
      <c t="s" r="C1408" s="9">
        <v>141</v>
      </c>
      <c t="s" r="D1408" s="4">
        <v>1</v>
      </c>
      <c t="s" r="E1408" s="4">
        <v>1</v>
      </c>
      <c t="s" r="F1408" s="4">
        <v>1</v>
      </c>
      <c t="s" r="G1408" s="4">
        <v>1</v>
      </c>
    </row>
    <row r="1409">
      <c t="s" r="A1409" s="4">
        <v>1</v>
      </c>
      <c t="s" r="B1409" s="5">
        <v>1</v>
      </c>
      <c t="s" r="C1409" s="9">
        <v>142</v>
      </c>
      <c t="s" r="D1409" s="4">
        <v>1</v>
      </c>
      <c t="s" r="E1409" s="4">
        <v>1</v>
      </c>
      <c t="s" r="F1409" s="4">
        <v>1</v>
      </c>
      <c t="s" r="G1409" s="4">
        <v>1</v>
      </c>
    </row>
    <row r="1410">
      <c t="s" r="A1410" s="4">
        <v>1</v>
      </c>
      <c t="s" r="B1410" s="5">
        <v>1</v>
      </c>
      <c t="s" r="C1410" s="4">
        <v>34</v>
      </c>
      <c t="s" r="D1410" s="4">
        <v>1</v>
      </c>
      <c t="s" r="E1410" s="4">
        <v>1</v>
      </c>
      <c t="s" r="F1410" s="4">
        <v>1</v>
      </c>
      <c t="s" r="G1410" s="4">
        <v>1</v>
      </c>
    </row>
    <row r="1411">
      <c t="s" r="A1411" s="4">
        <v>1</v>
      </c>
      <c t="s" r="B1411" s="5">
        <v>1</v>
      </c>
      <c t="s" r="C1411" s="4">
        <v>1077</v>
      </c>
      <c t="s" r="D1411" s="4">
        <v>1</v>
      </c>
      <c t="s" r="E1411" s="4">
        <v>1</v>
      </c>
      <c t="s" r="F1411" s="4">
        <v>1</v>
      </c>
      <c t="s" r="G1411" s="4">
        <v>1</v>
      </c>
    </row>
    <row r="1412">
      <c t="s" r="A1412" s="4">
        <v>1</v>
      </c>
      <c t="s" r="B1412" s="5">
        <v>1</v>
      </c>
      <c t="s" r="C1412" s="8">
        <v>20</v>
      </c>
      <c t="s" r="D1412" s="4">
        <v>1</v>
      </c>
      <c t="s" r="E1412" s="4">
        <v>1</v>
      </c>
      <c t="s" r="F1412" s="4">
        <v>1</v>
      </c>
      <c t="s" r="G1412" s="4">
        <v>1</v>
      </c>
    </row>
    <row r="1413">
      <c t="s" r="A1413" s="4">
        <v>1</v>
      </c>
      <c t="s" r="B1413" s="5">
        <v>1</v>
      </c>
      <c t="s" r="C1413" s="10">
        <v>1</v>
      </c>
      <c t="s" r="D1413" s="11">
        <v>144</v>
      </c>
      <c r="E1413" s="12">
        <v>760</v>
      </c>
      <c t="s" r="F1413" s="13">
        <v>1</v>
      </c>
      <c t="str" r="G1413" s="14">
        <f>IF(F1413="",0,E1413*F1413)</f>
        <v/>
      </c>
    </row>
    <row r="1414">
      <c t="s" r="A1414" s="4">
        <v>1</v>
      </c>
      <c t="s" r="B1414" s="5">
        <v>1</v>
      </c>
      <c t="s" r="C1414" s="4">
        <v>1</v>
      </c>
      <c t="s" r="D1414" s="4">
        <v>1</v>
      </c>
      <c t="s" r="E1414" s="4">
        <v>1</v>
      </c>
      <c t="s" r="F1414" s="4">
        <v>1</v>
      </c>
      <c t="s" r="G1414" s="4">
        <v>1</v>
      </c>
    </row>
    <row r="1415">
      <c t="s" r="A1415" s="2">
        <v>1078</v>
      </c>
      <c t="s" r="B1415" s="6">
        <v>1079</v>
      </c>
      <c t="s" r="C1415" s="9">
        <v>147</v>
      </c>
      <c t="s" r="D1415" s="4">
        <v>1</v>
      </c>
      <c t="s" r="E1415" s="4">
        <v>1</v>
      </c>
      <c t="s" r="F1415" s="4">
        <v>1</v>
      </c>
      <c t="s" r="G1415" s="4">
        <v>1</v>
      </c>
    </row>
    <row r="1416">
      <c t="s" r="A1416" s="4">
        <v>1</v>
      </c>
      <c t="s" r="B1416" s="5">
        <v>1</v>
      </c>
      <c t="s" r="C1416" s="9">
        <v>148</v>
      </c>
      <c t="s" r="D1416" s="4">
        <v>1</v>
      </c>
      <c t="s" r="E1416" s="4">
        <v>1</v>
      </c>
      <c t="s" r="F1416" s="4">
        <v>1</v>
      </c>
      <c t="s" r="G1416" s="4">
        <v>1</v>
      </c>
    </row>
    <row r="1417">
      <c t="s" r="A1417" s="4">
        <v>1</v>
      </c>
      <c t="s" r="B1417" s="5">
        <v>1</v>
      </c>
      <c t="s" r="C1417" s="4">
        <v>149</v>
      </c>
      <c t="s" r="D1417" s="4">
        <v>1</v>
      </c>
      <c t="s" r="E1417" s="4">
        <v>1</v>
      </c>
      <c t="s" r="F1417" s="4">
        <v>1</v>
      </c>
      <c t="s" r="G1417" s="4">
        <v>1</v>
      </c>
    </row>
    <row r="1418">
      <c t="s" r="A1418" s="4">
        <v>1</v>
      </c>
      <c t="s" r="B1418" s="5">
        <v>1</v>
      </c>
      <c t="s" r="C1418" s="8">
        <v>20</v>
      </c>
      <c t="s" r="D1418" s="4">
        <v>1</v>
      </c>
      <c t="s" r="E1418" s="4">
        <v>1</v>
      </c>
      <c t="s" r="F1418" s="4">
        <v>1</v>
      </c>
      <c t="s" r="G1418" s="4">
        <v>1</v>
      </c>
    </row>
    <row r="1419">
      <c t="s" r="A1419" s="4">
        <v>1</v>
      </c>
      <c t="s" r="B1419" s="5">
        <v>1</v>
      </c>
      <c t="s" r="C1419" s="4">
        <v>1</v>
      </c>
      <c t="s" r="D1419" s="4">
        <v>1</v>
      </c>
      <c t="s" r="E1419" s="4">
        <v>1</v>
      </c>
      <c t="s" r="F1419" s="4">
        <v>1</v>
      </c>
      <c t="s" r="G1419" s="4">
        <v>1</v>
      </c>
    </row>
    <row r="1420">
      <c t="s" r="A1420" s="2">
        <v>1080</v>
      </c>
      <c t="s" r="B1420" s="6">
        <v>1081</v>
      </c>
      <c t="s" r="C1420" s="9">
        <v>152</v>
      </c>
      <c t="s" r="D1420" s="4">
        <v>1</v>
      </c>
      <c t="s" r="E1420" s="4">
        <v>1</v>
      </c>
      <c t="s" r="F1420" s="4">
        <v>1</v>
      </c>
      <c t="s" r="G1420" s="4">
        <v>1</v>
      </c>
    </row>
    <row r="1421">
      <c t="s" r="A1421" s="4">
        <v>1</v>
      </c>
      <c t="s" r="B1421" s="5">
        <v>1</v>
      </c>
      <c t="s" r="C1421" s="9">
        <v>153</v>
      </c>
      <c t="s" r="D1421" s="4">
        <v>1</v>
      </c>
      <c t="s" r="E1421" s="4">
        <v>1</v>
      </c>
      <c t="s" r="F1421" s="4">
        <v>1</v>
      </c>
      <c t="s" r="G1421" s="4">
        <v>1</v>
      </c>
    </row>
    <row r="1422">
      <c t="s" r="A1422" s="4">
        <v>1</v>
      </c>
      <c t="s" r="B1422" s="5">
        <v>1</v>
      </c>
      <c t="s" r="C1422" s="4">
        <v>34</v>
      </c>
      <c t="s" r="D1422" s="4">
        <v>1</v>
      </c>
      <c t="s" r="E1422" s="4">
        <v>1</v>
      </c>
      <c t="s" r="F1422" s="4">
        <v>1</v>
      </c>
      <c t="s" r="G1422" s="4">
        <v>1</v>
      </c>
    </row>
    <row r="1423">
      <c t="s" r="A1423" s="4">
        <v>1</v>
      </c>
      <c t="s" r="B1423" s="5">
        <v>1</v>
      </c>
      <c t="s" r="C1423" s="4">
        <v>1082</v>
      </c>
      <c t="s" r="D1423" s="4">
        <v>1</v>
      </c>
      <c t="s" r="E1423" s="4">
        <v>1</v>
      </c>
      <c t="s" r="F1423" s="4">
        <v>1</v>
      </c>
      <c t="s" r="G1423" s="4">
        <v>1</v>
      </c>
    </row>
    <row r="1424">
      <c t="s" r="A1424" s="4">
        <v>1</v>
      </c>
      <c t="s" r="B1424" s="5">
        <v>1</v>
      </c>
      <c t="s" r="C1424" s="8">
        <v>20</v>
      </c>
      <c t="s" r="D1424" s="4">
        <v>1</v>
      </c>
      <c t="s" r="E1424" s="4">
        <v>1</v>
      </c>
      <c t="s" r="F1424" s="4">
        <v>1</v>
      </c>
      <c t="s" r="G1424" s="4">
        <v>1</v>
      </c>
    </row>
    <row r="1425">
      <c t="s" r="A1425" s="4">
        <v>1</v>
      </c>
      <c t="s" r="B1425" s="5">
        <v>1</v>
      </c>
      <c t="s" r="C1425" s="10">
        <v>1</v>
      </c>
      <c t="s" r="D1425" s="11">
        <v>155</v>
      </c>
      <c r="E1425" s="12">
        <v>30</v>
      </c>
      <c t="s" r="F1425" s="13">
        <v>1</v>
      </c>
      <c t="str" r="G1425" s="14">
        <f>IF(F1425="",0,E1425*F1425)</f>
        <v/>
      </c>
    </row>
    <row r="1426">
      <c t="s" r="A1426" s="4">
        <v>1</v>
      </c>
      <c t="s" r="B1426" s="5">
        <v>1</v>
      </c>
      <c t="s" r="C1426" s="4">
        <v>1</v>
      </c>
      <c t="s" r="D1426" s="4">
        <v>1</v>
      </c>
      <c t="s" r="E1426" s="4">
        <v>1</v>
      </c>
      <c t="s" r="F1426" s="4">
        <v>1</v>
      </c>
      <c t="s" r="G1426" s="4">
        <v>1</v>
      </c>
    </row>
    <row r="1427">
      <c t="s" r="A1427" s="2">
        <v>1083</v>
      </c>
      <c t="s" r="B1427" s="6">
        <v>1084</v>
      </c>
      <c t="s" r="C1427" s="9">
        <v>524</v>
      </c>
      <c t="s" r="D1427" s="4">
        <v>1</v>
      </c>
      <c t="s" r="E1427" s="4">
        <v>1</v>
      </c>
      <c t="s" r="F1427" s="4">
        <v>1</v>
      </c>
      <c t="s" r="G1427" s="4">
        <v>1</v>
      </c>
    </row>
    <row r="1428">
      <c t="s" r="A1428" s="4">
        <v>1</v>
      </c>
      <c t="s" r="B1428" s="5">
        <v>1</v>
      </c>
      <c t="s" r="C1428" s="9">
        <v>525</v>
      </c>
      <c t="s" r="D1428" s="4">
        <v>1</v>
      </c>
      <c t="s" r="E1428" s="4">
        <v>1</v>
      </c>
      <c t="s" r="F1428" s="4">
        <v>1</v>
      </c>
      <c t="s" r="G1428" s="4">
        <v>1</v>
      </c>
    </row>
    <row r="1429">
      <c t="s" r="A1429" s="4">
        <v>1</v>
      </c>
      <c t="s" r="B1429" s="5">
        <v>1</v>
      </c>
      <c t="s" r="C1429" s="4">
        <v>526</v>
      </c>
      <c t="s" r="D1429" s="4">
        <v>1</v>
      </c>
      <c t="s" r="E1429" s="4">
        <v>1</v>
      </c>
      <c t="s" r="F1429" s="4">
        <v>1</v>
      </c>
      <c t="s" r="G1429" s="4">
        <v>1</v>
      </c>
    </row>
    <row r="1430">
      <c t="s" r="A1430" s="4">
        <v>1</v>
      </c>
      <c t="s" r="B1430" s="5">
        <v>1</v>
      </c>
      <c t="s" r="C1430" s="8">
        <v>20</v>
      </c>
      <c t="s" r="D1430" s="4">
        <v>1</v>
      </c>
      <c t="s" r="E1430" s="4">
        <v>1</v>
      </c>
      <c t="s" r="F1430" s="4">
        <v>1</v>
      </c>
      <c t="s" r="G1430" s="4">
        <v>1</v>
      </c>
    </row>
    <row r="1431">
      <c t="s" r="A1431" s="4">
        <v>1</v>
      </c>
      <c t="s" r="B1431" s="5">
        <v>1</v>
      </c>
      <c t="s" r="C1431" s="4">
        <v>1</v>
      </c>
      <c t="s" r="D1431" s="4">
        <v>1</v>
      </c>
      <c t="s" r="E1431" s="4">
        <v>1</v>
      </c>
      <c t="s" r="F1431" s="4">
        <v>1</v>
      </c>
      <c t="s" r="G1431" s="4">
        <v>1</v>
      </c>
    </row>
    <row r="1432">
      <c t="s" r="A1432" s="2">
        <v>1085</v>
      </c>
      <c t="s" r="B1432" s="6">
        <v>1086</v>
      </c>
      <c t="s" r="C1432" s="9">
        <v>529</v>
      </c>
      <c t="s" r="D1432" s="4">
        <v>1</v>
      </c>
      <c t="s" r="E1432" s="4">
        <v>1</v>
      </c>
      <c t="s" r="F1432" s="4">
        <v>1</v>
      </c>
      <c t="s" r="G1432" s="4">
        <v>1</v>
      </c>
    </row>
    <row r="1433">
      <c t="s" r="A1433" s="4">
        <v>1</v>
      </c>
      <c t="s" r="B1433" s="5">
        <v>1</v>
      </c>
      <c t="s" r="C1433" s="9">
        <v>530</v>
      </c>
      <c t="s" r="D1433" s="4">
        <v>1</v>
      </c>
      <c t="s" r="E1433" s="4">
        <v>1</v>
      </c>
      <c t="s" r="F1433" s="4">
        <v>1</v>
      </c>
      <c t="s" r="G1433" s="4">
        <v>1</v>
      </c>
    </row>
    <row r="1434">
      <c t="s" r="A1434" s="4">
        <v>1</v>
      </c>
      <c t="s" r="B1434" s="5">
        <v>1</v>
      </c>
      <c t="s" r="C1434" s="4">
        <v>531</v>
      </c>
      <c t="s" r="D1434" s="4">
        <v>1</v>
      </c>
      <c t="s" r="E1434" s="4">
        <v>1</v>
      </c>
      <c t="s" r="F1434" s="4">
        <v>1</v>
      </c>
      <c t="s" r="G1434" s="4">
        <v>1</v>
      </c>
    </row>
    <row r="1435">
      <c t="s" r="A1435" s="4">
        <v>1</v>
      </c>
      <c t="s" r="B1435" s="5">
        <v>1</v>
      </c>
      <c t="s" r="C1435" s="4">
        <v>532</v>
      </c>
      <c t="s" r="D1435" s="4">
        <v>1</v>
      </c>
      <c t="s" r="E1435" s="4">
        <v>1</v>
      </c>
      <c t="s" r="F1435" s="4">
        <v>1</v>
      </c>
      <c t="s" r="G1435" s="4">
        <v>1</v>
      </c>
    </row>
    <row r="1436">
      <c t="s" r="A1436" s="4">
        <v>1</v>
      </c>
      <c t="s" r="B1436" s="5">
        <v>1</v>
      </c>
      <c t="s" r="C1436" s="8">
        <v>20</v>
      </c>
      <c t="s" r="D1436" s="4">
        <v>1</v>
      </c>
      <c t="s" r="E1436" s="4">
        <v>1</v>
      </c>
      <c t="s" r="F1436" s="4">
        <v>1</v>
      </c>
      <c t="s" r="G1436" s="4">
        <v>1</v>
      </c>
    </row>
    <row r="1437">
      <c t="s" r="A1437" s="4">
        <v>1</v>
      </c>
      <c t="s" r="B1437" s="5">
        <v>1</v>
      </c>
      <c t="s" r="C1437" s="4">
        <v>1</v>
      </c>
      <c t="s" r="D1437" s="4">
        <v>1</v>
      </c>
      <c t="s" r="E1437" s="4">
        <v>1</v>
      </c>
      <c t="s" r="F1437" s="4">
        <v>1</v>
      </c>
      <c t="s" r="G1437" s="4">
        <v>1</v>
      </c>
    </row>
    <row r="1438">
      <c t="s" r="A1438" s="2">
        <v>1087</v>
      </c>
      <c t="s" r="B1438" s="6">
        <v>1088</v>
      </c>
      <c t="s" r="C1438" s="9">
        <v>535</v>
      </c>
      <c t="s" r="D1438" s="4">
        <v>1</v>
      </c>
      <c t="s" r="E1438" s="4">
        <v>1</v>
      </c>
      <c t="s" r="F1438" s="4">
        <v>1</v>
      </c>
      <c t="s" r="G1438" s="4">
        <v>1</v>
      </c>
    </row>
    <row r="1439">
      <c t="s" r="A1439" s="4">
        <v>1</v>
      </c>
      <c t="s" r="B1439" s="5">
        <v>1</v>
      </c>
      <c t="s" r="C1439" s="9">
        <v>536</v>
      </c>
      <c t="s" r="D1439" s="4">
        <v>1</v>
      </c>
      <c t="s" r="E1439" s="4">
        <v>1</v>
      </c>
      <c t="s" r="F1439" s="4">
        <v>1</v>
      </c>
      <c t="s" r="G1439" s="4">
        <v>1</v>
      </c>
    </row>
    <row r="1440">
      <c t="s" r="A1440" s="4">
        <v>1</v>
      </c>
      <c t="s" r="B1440" s="5">
        <v>1</v>
      </c>
      <c t="s" r="C1440" s="4">
        <v>537</v>
      </c>
      <c t="s" r="D1440" s="4">
        <v>1</v>
      </c>
      <c t="s" r="E1440" s="4">
        <v>1</v>
      </c>
      <c t="s" r="F1440" s="4">
        <v>1</v>
      </c>
      <c t="s" r="G1440" s="4">
        <v>1</v>
      </c>
    </row>
    <row r="1441">
      <c t="s" r="A1441" s="4">
        <v>1</v>
      </c>
      <c t="s" r="B1441" s="5">
        <v>1</v>
      </c>
      <c t="s" r="C1441" s="4">
        <v>538</v>
      </c>
      <c t="s" r="D1441" s="4">
        <v>1</v>
      </c>
      <c t="s" r="E1441" s="4">
        <v>1</v>
      </c>
      <c t="s" r="F1441" s="4">
        <v>1</v>
      </c>
      <c t="s" r="G1441" s="4">
        <v>1</v>
      </c>
    </row>
    <row r="1442">
      <c t="s" r="A1442" s="4">
        <v>1</v>
      </c>
      <c t="s" r="B1442" s="5">
        <v>1</v>
      </c>
      <c t="s" r="C1442" s="4">
        <v>34</v>
      </c>
      <c t="s" r="D1442" s="4">
        <v>1</v>
      </c>
      <c t="s" r="E1442" s="4">
        <v>1</v>
      </c>
      <c t="s" r="F1442" s="4">
        <v>1</v>
      </c>
      <c t="s" r="G1442" s="4">
        <v>1</v>
      </c>
    </row>
    <row r="1443">
      <c t="s" r="A1443" s="4">
        <v>1</v>
      </c>
      <c t="s" r="B1443" s="5">
        <v>1</v>
      </c>
      <c t="s" r="C1443" s="4">
        <v>1089</v>
      </c>
      <c t="s" r="D1443" s="4">
        <v>1</v>
      </c>
      <c t="s" r="E1443" s="4">
        <v>1</v>
      </c>
      <c t="s" r="F1443" s="4">
        <v>1</v>
      </c>
      <c t="s" r="G1443" s="4">
        <v>1</v>
      </c>
    </row>
    <row r="1444">
      <c t="s" r="A1444" s="4">
        <v>1</v>
      </c>
      <c t="s" r="B1444" s="5">
        <v>1</v>
      </c>
      <c t="s" r="C1444" s="8">
        <v>20</v>
      </c>
      <c t="s" r="D1444" s="4">
        <v>1</v>
      </c>
      <c t="s" r="E1444" s="4">
        <v>1</v>
      </c>
      <c t="s" r="F1444" s="4">
        <v>1</v>
      </c>
      <c t="s" r="G1444" s="4">
        <v>1</v>
      </c>
    </row>
    <row r="1445">
      <c t="s" r="A1445" s="4">
        <v>1</v>
      </c>
      <c t="s" r="B1445" s="5">
        <v>1</v>
      </c>
      <c t="s" r="C1445" s="10">
        <v>1</v>
      </c>
      <c t="s" r="D1445" s="11">
        <v>144</v>
      </c>
      <c r="E1445" s="12">
        <v>1100</v>
      </c>
      <c t="s" r="F1445" s="13">
        <v>1</v>
      </c>
      <c t="str" r="G1445" s="14">
        <f>IF(F1445="",0,E1445*F1445)</f>
        <v/>
      </c>
    </row>
  </sheetData>
  <mergeCells count="7">
    <mergeCell ref="C1:G1"/>
    <mergeCell ref="C2:G2"/>
    <mergeCell ref="C3:G3"/>
    <mergeCell ref="C4:G4"/>
    <mergeCell ref="C5:G5"/>
    <mergeCell ref="C6:G6"/>
    <mergeCell ref="C7:G7"/>
  </mergeCells>
  <pageMargins left="0.5905511811023622" right="0.5905511811023622" top="0.39370078740157477" bottom="0.39370078740157477" header="0.3" footer="0.3"/>
  <pageSetup paperSize="9" orientation="portrait" fitToHeight="0"/>
  <rowBreaks count="6" manualBreakCount="6">
    <brk id="7" man="1"/>
    <brk id="111" man="1"/>
    <brk id="160" man="1"/>
    <brk id="299" man="1"/>
    <brk id="608" man="1"/>
    <brk id="1136" man="1"/>
  </rowBreaks>
  <ignoredErrors>
    <ignoredError sqref="A1:H1445" numberStoredAsText="1"/>
  </ignoredErrors>
</worksheet>
</file>

<file path=xl/worksheets/sheet3.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width="10.86" customWidth="1"/>
    <col min="2" max="2" width="49.14" customWidth="1"/>
    <col min="3" max="3" width="11.86" customWidth="1"/>
  </cols>
  <sheetData>
    <row r="1">
      <c t="s" r="A1" s="3">
        <v>1090</v>
      </c>
      <c t="s" r="B1" s="3">
        <v>1091</v>
      </c>
      <c t="s" r="C1" s="3">
        <v>15</v>
      </c>
    </row>
    <row r="2"/>
    <row r="3">
      <c t="s" r="A3" s="15">
        <v>21</v>
      </c>
      <c t="s" r="B3" s="15">
        <v>22</v>
      </c>
      <c r="C3" s="16">
        <f>'Beskrivelse'!G23+'Beskrivelse'!G29+'Beskrivelse'!G38+'Beskrivelse'!G50+'Beskrivelse'!G67+'Beskrivelse'!G75+'Beskrivelse'!G81+'Beskrivelse'!G87+'Beskrivelse'!G101+'Beskrivelse'!G110</f>
      </c>
    </row>
    <row r="4">
      <c t="s" r="A4" s="15">
        <v>112</v>
      </c>
      <c t="s" r="B4" s="15">
        <v>113</v>
      </c>
      <c r="C4" s="16">
        <f>'Beskrivelse'!G127+'Beskrivelse'!G147+'Beskrivelse'!G159</f>
      </c>
    </row>
    <row r="5">
      <c t="s" r="A5" s="15">
        <v>156</v>
      </c>
      <c t="s" r="B5" s="15">
        <v>157</v>
      </c>
      <c r="C5" s="16">
        <f>'Beskrivelse'!G182+'Beskrivelse'!G199+'Beskrivelse'!G225+'Beskrivelse'!G233+'Beskrivelse'!G241+'Beskrivelse'!G252+'Beskrivelse'!G270+'Beskrivelse'!G290+'Beskrivelse'!G298</f>
      </c>
    </row>
    <row r="6">
      <c t="s" r="A6" s="15">
        <v>278</v>
      </c>
      <c t="s" r="B6" s="15">
        <v>279</v>
      </c>
      <c r="C6" s="16">
        <f>'Beskrivelse'!G326+'Beskrivelse'!G338+'Beskrivelse'!G353+'Beskrivelse'!G366+'Beskrivelse'!G383+'Beskrivelse'!G389+'Beskrivelse'!G402+'Beskrivelse'!G424+'Beskrivelse'!G436+'Beskrivelse'!G460+'Beskrivelse'!G480+'Beskrivelse'!G497+'Beskrivelse'!G534+'Beskrivelse'!G551+'Beskrivelse'!G557+'Beskrivelse'!G573+'Beskrivelse'!G591+'Beskrivelse'!G607</f>
      </c>
    </row>
    <row r="7">
      <c t="s" r="A7" s="15">
        <v>554</v>
      </c>
      <c t="s" r="B7" s="15">
        <v>555</v>
      </c>
      <c r="C7" s="16">
        <f>'Beskrivelse'!G647+'Beskrivelse'!G686+'Beskrivelse'!G699+'Beskrivelse'!G716+'Beskrivelse'!G723+'Beskrivelse'!G774+'Beskrivelse'!G791+'Beskrivelse'!G819+'Beskrivelse'!G838+'Beskrivelse'!G845+'Beskrivelse'!G852+'Beskrivelse'!G859+'Beskrivelse'!G866+'Beskrivelse'!G908+'Beskrivelse'!G921+'Beskrivelse'!G931+'Beskrivelse'!G946+'Beskrivelse'!G965+'Beskrivelse'!G987+'Beskrivelse'!G1016+'Beskrivelse'!G1027+'Beskrivelse'!G1040+'Beskrivelse'!G1048+'Beskrivelse'!G1062+'Beskrivelse'!G1069+'Beskrivelse'!G1092+'Beskrivelse'!G1105+'Beskrivelse'!G1113+'Beskrivelse'!G1120+'Beskrivelse'!G1127+'Beskrivelse'!G1135</f>
      </c>
    </row>
    <row r="8">
      <c t="s" r="A8" s="15">
        <v>951</v>
      </c>
      <c t="s" r="B8" s="15">
        <v>952</v>
      </c>
      <c r="C8" s="16">
        <f>'Beskrivelse'!G1162+'Beskrivelse'!G1174+'Beskrivelse'!G1182+'Beskrivelse'!G1194+'Beskrivelse'!G1209+'Beskrivelse'!G1226+'Beskrivelse'!G1232+'Beskrivelse'!G1246+'Beskrivelse'!G1259+'Beskrivelse'!G1285+'Beskrivelse'!G1296+'Beskrivelse'!G1302+'Beskrivelse'!G1315+'Beskrivelse'!G1337+'Beskrivelse'!G1349+'Beskrivelse'!G1373+'Beskrivelse'!G1393+'Beskrivelse'!G1413+'Beskrivelse'!G1425+'Beskrivelse'!G1445</f>
      </c>
    </row>
    <row r="9"/>
    <row r="10">
      <c t="s" r="A10" s="15">
        <v>1</v>
      </c>
      <c t="s" r="B10" s="15">
        <v>1092</v>
      </c>
      <c r="C10" s="16">
        <f>C3+C4+C5+C6+C7+C8</f>
      </c>
    </row>
  </sheetData>
  <pageMargins left="0.5905511811023622" right="0.5905511811023622" top="0.39370078740157477" bottom="0.39370078740157477" header="0.3" footer="0.3"/>
  <pageSetup paperSize="9" orientation="portrait" fitToHeight="0"/>
  <ignoredErrors>
    <ignoredError sqref="A1:C1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3D73AD5766E1849A018467F155D94B6" ma:contentTypeVersion="28" ma:contentTypeDescription="Opprett et nytt dokument." ma:contentTypeScope="" ma:versionID="feb6131fc2fc6db1b76cf4019367a3e9">
  <xsd:schema xmlns:xsd="http://www.w3.org/2001/XMLSchema" xmlns:xs="http://www.w3.org/2001/XMLSchema" xmlns:p="http://schemas.microsoft.com/office/2006/metadata/properties" xmlns:ns2="05476afe-8bef-49c8-a283-a493477f5dcc" xmlns:ns3="8a1586c3-c249-417c-9e47-c5913d3141cb" targetNamespace="http://schemas.microsoft.com/office/2006/metadata/properties" ma:root="true" ma:fieldsID="a24ba115296d6980db5247c88e1e1474" ns2:_="" ns3:_="">
    <xsd:import namespace="05476afe-8bef-49c8-a283-a493477f5dcc"/>
    <xsd:import namespace="8a1586c3-c249-417c-9e47-c5913d3141c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CR" minOccurs="0"/>
                <xsd:element ref="ns2:MediaServiceAutoKeyPoints" minOccurs="0"/>
                <xsd:element ref="ns2:MediaServiceKeyPoints" minOccurs="0"/>
                <xsd:element ref="ns2:_Flow_SignoffStatus" minOccurs="0"/>
                <xsd:element ref="ns2:MediaLengthInSeconds" minOccurs="0"/>
                <xsd:element ref="ns2:Dato" minOccurs="0"/>
                <xsd:element ref="ns2:lcf76f155ced4ddcb4097134ff3c332f" minOccurs="0"/>
                <xsd:element ref="ns3:TaxCatchAll" minOccurs="0"/>
                <xsd:element ref="ns2:https_x003a__x002f__x002f_innlandetfylke_x002e_no_x002f_tjenester_x002f_veg_x002d_og_x002d_trafikk_x002f_fylkesveger_x002f_for_x002d_entreprenorer_x002f_" minOccurs="0"/>
                <xsd:element ref="ns2:Prognoseendring" minOccurs="0"/>
                <xsd:element ref="ns2:MediaServiceObjectDetectorVersions" minOccurs="0"/>
                <xsd:element ref="ns2:MediaServiceSearchProperties" minOccurs="0"/>
                <xsd:element ref="ns2:Status" minOccurs="0"/>
                <xsd:element ref="ns2:Sortering" minOccurs="0"/>
                <xsd:element ref="ns2:MediaServiceBillingMetadata" minOccurs="0"/>
                <xsd:element ref="ns2:m_x00f8_terefera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76afe-8bef-49c8-a283-a493477f5d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_Flow_SignoffStatus" ma:index="20" nillable="true" ma:displayName="Godkjenningsstatus" ma:internalName="Godkjenningsstatus">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Dato" ma:index="22" nillable="true" ma:displayName="Dato" ma:description="Dato" ma:format="DateOnly" ma:internalName="Dato">
      <xsd:simpleType>
        <xsd:restriction base="dms:DateTime"/>
      </xsd:simpleType>
    </xsd:element>
    <xsd:element name="lcf76f155ced4ddcb4097134ff3c332f" ma:index="24" nillable="true" ma:taxonomy="true" ma:internalName="lcf76f155ced4ddcb4097134ff3c332f" ma:taxonomyFieldName="MediaServiceImageTags" ma:displayName="Bildemerkelapper" ma:readOnly="false" ma:fieldId="{5cf76f15-5ced-4ddc-b409-7134ff3c332f}" ma:taxonomyMulti="true" ma:sspId="1a9cca7e-798d-4d0d-8c54-6bdcff06792a" ma:termSetId="09814cd3-568e-fe90-9814-8d621ff8fb84" ma:anchorId="fba54fb3-c3e1-fe81-a776-ca4b69148c4d" ma:open="true" ma:isKeyword="false">
      <xsd:complexType>
        <xsd:sequence>
          <xsd:element ref="pc:Terms" minOccurs="0" maxOccurs="1"/>
        </xsd:sequence>
      </xsd:complexType>
    </xsd:element>
    <xsd:element name="https_x003a__x002f__x002f_innlandetfylke_x002e_no_x002f_tjenester_x002f_veg_x002d_og_x002d_trafikk_x002f_fylkesveger_x002f_for_x002d_entreprenorer_x002f_" ma:index="26" nillable="true" ma:displayName="https://innlandetfylke.no/tjenester/veg-og-trafikk/fylkesveger/for-entreprenorer/" ma:description="https://innlandetfylke.no/tjenester/veg-og-trafikk/fylkesveger/for-entreprenorer/" ma:format="Dropdown" ma:internalName="https_x003a__x002f__x002f_innlandetfylke_x002e_no_x002f_tjenester_x002f_veg_x002d_og_x002d_trafikk_x002f_fylkesveger_x002f_for_x002d_entreprenorer_x002f_">
      <xsd:simpleType>
        <xsd:restriction base="dms:Text">
          <xsd:maxLength value="255"/>
        </xsd:restriction>
      </xsd:simpleType>
    </xsd:element>
    <xsd:element name="Prognoseendring" ma:index="27" nillable="true" ma:displayName="Prognoseendring" ma:default="1" ma:format="Dropdown" ma:internalName="Prognoseendring">
      <xsd:simpleType>
        <xsd:restriction base="dms:Boolea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Status" ma:index="30" nillable="true" ma:displayName="Status" ma:format="Dropdown" ma:internalName="Status">
      <xsd:simpleType>
        <xsd:restriction base="dms:Choice">
          <xsd:enumeration value="Under arbeid"/>
          <xsd:enumeration value="Sendt ut"/>
          <xsd:enumeration value="Avvist"/>
          <xsd:enumeration value="Godkjent"/>
          <xsd:enumeration value="Klar"/>
        </xsd:restriction>
      </xsd:simpleType>
    </xsd:element>
    <xsd:element name="Sortering" ma:index="31" nillable="true" ma:displayName="Sortering" ma:format="Dropdown" ma:internalName="Sortering">
      <xsd:simpleType>
        <xsd:restriction base="dms:Text">
          <xsd:maxLength value="255"/>
        </xsd:restriction>
      </xsd:simpleType>
    </xsd:element>
    <xsd:element name="MediaServiceBillingMetadata" ma:index="32" nillable="true" ma:displayName="MediaServiceBillingMetadata" ma:hidden="true" ma:internalName="MediaServiceBillingMetadata" ma:readOnly="true">
      <xsd:simpleType>
        <xsd:restriction base="dms:Note"/>
      </xsd:simpleType>
    </xsd:element>
    <xsd:element name="m_x00f8_tereferat" ma:index="33" nillable="true" ma:displayName="møtereferat" ma:format="Dropdown" ma:internalName="m_x00f8_terefera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a1586c3-c249-417c-9e47-c5913d3141cb"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ingsdetaljer" ma:internalName="SharedWithDetails" ma:readOnly="true">
      <xsd:simpleType>
        <xsd:restriction base="dms:Note">
          <xsd:maxLength value="255"/>
        </xsd:restriction>
      </xsd:simpleType>
    </xsd:element>
    <xsd:element name="TaxCatchAll" ma:index="25" nillable="true" ma:displayName="Taxonomy Catch All Column" ma:hidden="true" ma:list="{6d2a9b07-20c5-40b9-a0a4-42945db5b955}" ma:internalName="TaxCatchAll" ma:showField="CatchAllData" ma:web="8a1586c3-c249-417c-9e47-c5913d3141c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05476afe-8bef-49c8-a283-a493477f5dcc" xsi:nil="true"/>
    <m_x00f8_tereferat xmlns="05476afe-8bef-49c8-a283-a493477f5dcc" xsi:nil="true"/>
    <Dato xmlns="05476afe-8bef-49c8-a283-a493477f5dcc" xsi:nil="true"/>
    <Sortering xmlns="05476afe-8bef-49c8-a283-a493477f5dcc" xsi:nil="true"/>
    <TaxCatchAll xmlns="8a1586c3-c249-417c-9e47-c5913d3141cb" xsi:nil="true"/>
    <lcf76f155ced4ddcb4097134ff3c332f xmlns="05476afe-8bef-49c8-a283-a493477f5dcc">
      <Terms xmlns="http://schemas.microsoft.com/office/infopath/2007/PartnerControls"/>
    </lcf76f155ced4ddcb4097134ff3c332f>
    <https_x003a__x002f__x002f_innlandetfylke_x002e_no_x002f_tjenester_x002f_veg_x002d_og_x002d_trafikk_x002f_fylkesveger_x002f_for_x002d_entreprenorer_x002f_ xmlns="05476afe-8bef-49c8-a283-a493477f5dcc" xsi:nil="true"/>
    <Status xmlns="05476afe-8bef-49c8-a283-a493477f5dcc" xsi:nil="true"/>
    <Prognoseendring xmlns="05476afe-8bef-49c8-a283-a493477f5dcc">true</Prognoseendring>
  </documentManagement>
</p:properties>
</file>

<file path=customXml/itemProps1.xml><?xml version="1.0" encoding="utf-8"?>
<ds:datastoreItem xmlns:ds="http://schemas.openxmlformats.org/officeDocument/2006/customXml" ds:itemID="{D615DEC6-0948-487B-B4B6-98BD1DC7C608}"/>
</file>

<file path=customXml/itemProps2.xml><?xml version="1.0" encoding="utf-8"?>
<ds:datastoreItem xmlns:ds="http://schemas.openxmlformats.org/officeDocument/2006/customXml" ds:itemID="{C954A80A-612E-4012-A866-29BB3C2F2ED5}"/>
</file>

<file path=customXml/itemProps3.xml><?xml version="1.0" encoding="utf-8"?>
<ds:datastoreItem xmlns:ds="http://schemas.openxmlformats.org/officeDocument/2006/customXml" ds:itemID="{09D6B651-B87A-4E98-A951-5CC36D817448}"/>
</file>

<file path=docProps/app.xml><?xml version="1.0" encoding="utf-8"?>
<Properties xmlns="http://schemas.openxmlformats.org/officeDocument/2006/extended-properties">
  <Application>Focus Beskrivelse</Application>
  <Company>Innlandet Fylkeskommune, Hamar</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Poster</dc:title>
  <dc:creator>Eirik Bossel</dc:creator>
  <cp:lastModifiedBy>Eirik Bossel</cp:lastModifiedBy>
  <dcterms:created xsi:type="dcterms:W3CDTF">2026-05-28T09:05:11Z</dcterms:created>
  <dcterms:modified xsi:type="dcterms:W3CDTF">2026-05-28T09:05:11Z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0x01010063D73AD5766E1849A018467F155D94B6</vt:lpwstr>
  </property>
</Properties>
</file>